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kemenkeu-my.sharepoint.com/personal/david_wungkana_kemenkeu_go_id/Documents/Documents/2025/12-Pengajar STAN/Audit Sistem Informasi/Pertemuan 11/Data Latihan/"/>
    </mc:Choice>
  </mc:AlternateContent>
  <xr:revisionPtr revIDLastSave="6" documentId="11_21348AF995FF622DBE0ACE33ABB7E1ADC80B0198" xr6:coauthVersionLast="47" xr6:coauthVersionMax="47" xr10:uidLastSave="{F58EF47F-AE63-4DF8-89A4-50E64B6B9E6B}"/>
  <bookViews>
    <workbookView xWindow="-108" yWindow="-108" windowWidth="23256" windowHeight="12456" tabRatio="500" xr2:uid="{00000000-000D-0000-FFFF-FFFF00000000}"/>
  </bookViews>
  <sheets>
    <sheet name="1. Purchase Order" sheetId="1" r:id="rId1"/>
    <sheet name="2. Goods Receipt" sheetId="2" r:id="rId2"/>
    <sheet name="3. Laporan Pembelian" sheetId="3" r:id="rId3"/>
    <sheet name="4. Three-Way Matching" sheetId="4" r:id="rId4"/>
    <sheet name="5. Pivot-Supplier (SUMIF)" sheetId="5" r:id="rId5"/>
    <sheet name="6. SUMIF-Barang" sheetId="6" r:id="rId6"/>
    <sheet name="7. Hasil Pengujian" sheetId="7" r:id="rId7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33" i="7" l="1"/>
  <c r="L33" i="7"/>
  <c r="K33" i="7"/>
  <c r="J33" i="7"/>
  <c r="H33" i="7"/>
  <c r="G33" i="7"/>
  <c r="I33" i="7" s="1"/>
  <c r="F33" i="7"/>
  <c r="N33" i="7" s="1"/>
  <c r="E33" i="7"/>
  <c r="D33" i="7"/>
  <c r="K32" i="7"/>
  <c r="M32" i="7" s="1"/>
  <c r="J32" i="7"/>
  <c r="L32" i="7" s="1"/>
  <c r="I32" i="7"/>
  <c r="H32" i="7"/>
  <c r="G32" i="7"/>
  <c r="E32" i="7"/>
  <c r="F32" i="7" s="1"/>
  <c r="N32" i="7" s="1"/>
  <c r="D32" i="7"/>
  <c r="M31" i="7"/>
  <c r="L31" i="7"/>
  <c r="K31" i="7"/>
  <c r="J31" i="7"/>
  <c r="H31" i="7"/>
  <c r="I31" i="7" s="1"/>
  <c r="G31" i="7"/>
  <c r="E31" i="7"/>
  <c r="F31" i="7" s="1"/>
  <c r="N31" i="7" s="1"/>
  <c r="D31" i="7"/>
  <c r="M30" i="7"/>
  <c r="K30" i="7"/>
  <c r="L30" i="7" s="1"/>
  <c r="J30" i="7"/>
  <c r="H30" i="7"/>
  <c r="I30" i="7" s="1"/>
  <c r="G30" i="7"/>
  <c r="F30" i="7"/>
  <c r="N30" i="7" s="1"/>
  <c r="E30" i="7"/>
  <c r="D30" i="7"/>
  <c r="K29" i="7"/>
  <c r="L29" i="7" s="1"/>
  <c r="J29" i="7"/>
  <c r="I29" i="7"/>
  <c r="H29" i="7"/>
  <c r="G29" i="7"/>
  <c r="E29" i="7"/>
  <c r="D29" i="7"/>
  <c r="F29" i="7" s="1"/>
  <c r="N29" i="7" s="1"/>
  <c r="M28" i="7"/>
  <c r="L28" i="7"/>
  <c r="K28" i="7"/>
  <c r="J28" i="7"/>
  <c r="H28" i="7"/>
  <c r="G28" i="7"/>
  <c r="I28" i="7" s="1"/>
  <c r="F28" i="7"/>
  <c r="N28" i="7" s="1"/>
  <c r="E28" i="7"/>
  <c r="D28" i="7"/>
  <c r="M27" i="7"/>
  <c r="K27" i="7"/>
  <c r="J27" i="7"/>
  <c r="L27" i="7" s="1"/>
  <c r="I27" i="7"/>
  <c r="H27" i="7"/>
  <c r="G27" i="7"/>
  <c r="F27" i="7"/>
  <c r="N27" i="7" s="1"/>
  <c r="E27" i="7"/>
  <c r="D27" i="7"/>
  <c r="M26" i="7"/>
  <c r="L26" i="7"/>
  <c r="K26" i="7"/>
  <c r="J26" i="7"/>
  <c r="I26" i="7"/>
  <c r="H26" i="7"/>
  <c r="G26" i="7"/>
  <c r="E26" i="7"/>
  <c r="D26" i="7"/>
  <c r="F26" i="7" s="1"/>
  <c r="N26" i="7" s="1"/>
  <c r="M25" i="7"/>
  <c r="L25" i="7"/>
  <c r="K25" i="7"/>
  <c r="J25" i="7"/>
  <c r="H25" i="7"/>
  <c r="G25" i="7"/>
  <c r="I25" i="7" s="1"/>
  <c r="F25" i="7"/>
  <c r="E25" i="7"/>
  <c r="D25" i="7"/>
  <c r="K24" i="7"/>
  <c r="M24" i="7" s="1"/>
  <c r="J24" i="7"/>
  <c r="L24" i="7" s="1"/>
  <c r="I24" i="7"/>
  <c r="H24" i="7"/>
  <c r="G24" i="7"/>
  <c r="F24" i="7"/>
  <c r="N24" i="7" s="1"/>
  <c r="E24" i="7"/>
  <c r="D24" i="7"/>
  <c r="M23" i="7"/>
  <c r="L23" i="7"/>
  <c r="K23" i="7"/>
  <c r="J23" i="7"/>
  <c r="I23" i="7"/>
  <c r="H23" i="7"/>
  <c r="G23" i="7"/>
  <c r="E23" i="7"/>
  <c r="F23" i="7" s="1"/>
  <c r="N23" i="7" s="1"/>
  <c r="D23" i="7"/>
  <c r="M22" i="7"/>
  <c r="L22" i="7"/>
  <c r="K22" i="7"/>
  <c r="J22" i="7"/>
  <c r="H22" i="7"/>
  <c r="I22" i="7" s="1"/>
  <c r="G22" i="7"/>
  <c r="F22" i="7"/>
  <c r="E22" i="7"/>
  <c r="D22" i="7"/>
  <c r="K21" i="7"/>
  <c r="L21" i="7" s="1"/>
  <c r="J21" i="7"/>
  <c r="I21" i="7"/>
  <c r="H21" i="7"/>
  <c r="G21" i="7"/>
  <c r="E21" i="7"/>
  <c r="D21" i="7"/>
  <c r="F21" i="7" s="1"/>
  <c r="N21" i="7" s="1"/>
  <c r="M20" i="7"/>
  <c r="L20" i="7"/>
  <c r="K20" i="7"/>
  <c r="J20" i="7"/>
  <c r="H20" i="7"/>
  <c r="G20" i="7"/>
  <c r="I20" i="7" s="1"/>
  <c r="F20" i="7"/>
  <c r="N20" i="7" s="1"/>
  <c r="E20" i="7"/>
  <c r="D20" i="7"/>
  <c r="M19" i="7"/>
  <c r="K19" i="7"/>
  <c r="J19" i="7"/>
  <c r="L19" i="7" s="1"/>
  <c r="I19" i="7"/>
  <c r="H19" i="7"/>
  <c r="G19" i="7"/>
  <c r="F19" i="7"/>
  <c r="N19" i="7" s="1"/>
  <c r="E19" i="7"/>
  <c r="D19" i="7"/>
  <c r="M18" i="7"/>
  <c r="L18" i="7"/>
  <c r="K18" i="7"/>
  <c r="J18" i="7"/>
  <c r="I18" i="7"/>
  <c r="H18" i="7"/>
  <c r="G18" i="7"/>
  <c r="E18" i="7"/>
  <c r="D18" i="7"/>
  <c r="F18" i="7" s="1"/>
  <c r="N18" i="7" s="1"/>
  <c r="M17" i="7"/>
  <c r="L17" i="7"/>
  <c r="K17" i="7"/>
  <c r="J17" i="7"/>
  <c r="H17" i="7"/>
  <c r="G17" i="7"/>
  <c r="I17" i="7" s="1"/>
  <c r="F17" i="7"/>
  <c r="N17" i="7" s="1"/>
  <c r="E17" i="7"/>
  <c r="D17" i="7"/>
  <c r="K16" i="7"/>
  <c r="M16" i="7" s="1"/>
  <c r="J16" i="7"/>
  <c r="L16" i="7" s="1"/>
  <c r="I16" i="7"/>
  <c r="H16" i="7"/>
  <c r="G16" i="7"/>
  <c r="F16" i="7"/>
  <c r="N16" i="7" s="1"/>
  <c r="E16" i="7"/>
  <c r="D16" i="7"/>
  <c r="M15" i="7"/>
  <c r="L15" i="7"/>
  <c r="K15" i="7"/>
  <c r="J15" i="7"/>
  <c r="I15" i="7"/>
  <c r="H15" i="7"/>
  <c r="G15" i="7"/>
  <c r="E15" i="7"/>
  <c r="F15" i="7" s="1"/>
  <c r="N15" i="7" s="1"/>
  <c r="D15" i="7"/>
  <c r="M14" i="7"/>
  <c r="L14" i="7"/>
  <c r="K14" i="7"/>
  <c r="J14" i="7"/>
  <c r="H14" i="7"/>
  <c r="I14" i="7" s="1"/>
  <c r="G14" i="7"/>
  <c r="F14" i="7"/>
  <c r="N14" i="7" s="1"/>
  <c r="E14" i="7"/>
  <c r="D14" i="7"/>
  <c r="K13" i="7"/>
  <c r="L13" i="7" s="1"/>
  <c r="J13" i="7"/>
  <c r="I13" i="7"/>
  <c r="H13" i="7"/>
  <c r="G13" i="7"/>
  <c r="E13" i="7"/>
  <c r="D13" i="7"/>
  <c r="F13" i="7" s="1"/>
  <c r="N13" i="7" s="1"/>
  <c r="M12" i="7"/>
  <c r="L12" i="7"/>
  <c r="K12" i="7"/>
  <c r="J12" i="7"/>
  <c r="H12" i="7"/>
  <c r="G12" i="7"/>
  <c r="I12" i="7" s="1"/>
  <c r="F12" i="7"/>
  <c r="N12" i="7" s="1"/>
  <c r="E12" i="7"/>
  <c r="D12" i="7"/>
  <c r="M11" i="7"/>
  <c r="K11" i="7"/>
  <c r="J11" i="7"/>
  <c r="L11" i="7" s="1"/>
  <c r="I11" i="7"/>
  <c r="H11" i="7"/>
  <c r="G11" i="7"/>
  <c r="F11" i="7"/>
  <c r="N11" i="7" s="1"/>
  <c r="E11" i="7"/>
  <c r="D11" i="7"/>
  <c r="M10" i="7"/>
  <c r="L10" i="7"/>
  <c r="K10" i="7"/>
  <c r="J10" i="7"/>
  <c r="I10" i="7"/>
  <c r="H10" i="7"/>
  <c r="G10" i="7"/>
  <c r="E10" i="7"/>
  <c r="D10" i="7"/>
  <c r="F10" i="7" s="1"/>
  <c r="N10" i="7" s="1"/>
  <c r="M9" i="7"/>
  <c r="L9" i="7"/>
  <c r="K9" i="7"/>
  <c r="J9" i="7"/>
  <c r="H9" i="7"/>
  <c r="G9" i="7"/>
  <c r="I9" i="7" s="1"/>
  <c r="F9" i="7"/>
  <c r="E9" i="7"/>
  <c r="D9" i="7"/>
  <c r="K8" i="7"/>
  <c r="M8" i="7" s="1"/>
  <c r="J8" i="7"/>
  <c r="L8" i="7" s="1"/>
  <c r="I8" i="7"/>
  <c r="H8" i="7"/>
  <c r="G8" i="7"/>
  <c r="F8" i="7"/>
  <c r="N8" i="7" s="1"/>
  <c r="E8" i="7"/>
  <c r="D8" i="7"/>
  <c r="M7" i="7"/>
  <c r="L7" i="7"/>
  <c r="K7" i="7"/>
  <c r="J7" i="7"/>
  <c r="I7" i="7"/>
  <c r="H7" i="7"/>
  <c r="G7" i="7"/>
  <c r="E7" i="7"/>
  <c r="F7" i="7" s="1"/>
  <c r="N7" i="7" s="1"/>
  <c r="D7" i="7"/>
  <c r="M6" i="7"/>
  <c r="L6" i="7"/>
  <c r="K6" i="7"/>
  <c r="J6" i="7"/>
  <c r="H6" i="7"/>
  <c r="I6" i="7" s="1"/>
  <c r="G6" i="7"/>
  <c r="F6" i="7"/>
  <c r="N6" i="7" s="1"/>
  <c r="E6" i="7"/>
  <c r="D6" i="7"/>
  <c r="K5" i="7"/>
  <c r="L5" i="7" s="1"/>
  <c r="J5" i="7"/>
  <c r="I5" i="7"/>
  <c r="H5" i="7"/>
  <c r="G5" i="7"/>
  <c r="E5" i="7"/>
  <c r="D5" i="7"/>
  <c r="F5" i="7" s="1"/>
  <c r="N5" i="7" s="1"/>
  <c r="M4" i="7"/>
  <c r="L4" i="7"/>
  <c r="K4" i="7"/>
  <c r="J4" i="7"/>
  <c r="H4" i="7"/>
  <c r="G4" i="7"/>
  <c r="I4" i="7" s="1"/>
  <c r="F4" i="7"/>
  <c r="N4" i="7" s="1"/>
  <c r="E4" i="7"/>
  <c r="D4" i="7"/>
  <c r="G14" i="6"/>
  <c r="F14" i="6"/>
  <c r="E14" i="6"/>
  <c r="D14" i="6"/>
  <c r="C14" i="6"/>
  <c r="B14" i="6"/>
  <c r="F13" i="6"/>
  <c r="E13" i="6"/>
  <c r="G13" i="6" s="1"/>
  <c r="D13" i="6"/>
  <c r="C13" i="6"/>
  <c r="B13" i="6"/>
  <c r="E12" i="6"/>
  <c r="D12" i="6"/>
  <c r="C12" i="6"/>
  <c r="G12" i="6" s="1"/>
  <c r="B12" i="6"/>
  <c r="F12" i="6" s="1"/>
  <c r="E11" i="6"/>
  <c r="D11" i="6"/>
  <c r="C11" i="6"/>
  <c r="G11" i="6" s="1"/>
  <c r="B11" i="6"/>
  <c r="F11" i="6" s="1"/>
  <c r="G10" i="6"/>
  <c r="F10" i="6"/>
  <c r="E10" i="6"/>
  <c r="D10" i="6"/>
  <c r="C10" i="6"/>
  <c r="B10" i="6"/>
  <c r="F9" i="6"/>
  <c r="E9" i="6"/>
  <c r="G9" i="6" s="1"/>
  <c r="D9" i="6"/>
  <c r="C9" i="6"/>
  <c r="B9" i="6"/>
  <c r="E8" i="6"/>
  <c r="D8" i="6"/>
  <c r="C8" i="6"/>
  <c r="G8" i="6" s="1"/>
  <c r="B8" i="6"/>
  <c r="F8" i="6" s="1"/>
  <c r="E7" i="6"/>
  <c r="D7" i="6"/>
  <c r="C7" i="6"/>
  <c r="C16" i="6" s="1"/>
  <c r="B7" i="6"/>
  <c r="F7" i="6" s="1"/>
  <c r="G6" i="6"/>
  <c r="F6" i="6"/>
  <c r="E6" i="6"/>
  <c r="D6" i="6"/>
  <c r="C6" i="6"/>
  <c r="B6" i="6"/>
  <c r="F5" i="6"/>
  <c r="E5" i="6"/>
  <c r="E16" i="6" s="1"/>
  <c r="D5" i="6"/>
  <c r="D16" i="6" s="1"/>
  <c r="C5" i="6"/>
  <c r="B5" i="6"/>
  <c r="A20" i="5"/>
  <c r="A19" i="5"/>
  <c r="A18" i="5"/>
  <c r="A17" i="5"/>
  <c r="A16" i="5"/>
  <c r="I10" i="5"/>
  <c r="H10" i="5"/>
  <c r="B20" i="5" s="1"/>
  <c r="G10" i="5"/>
  <c r="D10" i="5"/>
  <c r="C20" i="5" s="1"/>
  <c r="C10" i="5"/>
  <c r="B10" i="5"/>
  <c r="I9" i="5"/>
  <c r="H9" i="5"/>
  <c r="G9" i="5"/>
  <c r="D9" i="5"/>
  <c r="C19" i="5" s="1"/>
  <c r="C9" i="5"/>
  <c r="B19" i="5" s="1"/>
  <c r="D19" i="5" s="1"/>
  <c r="B9" i="5"/>
  <c r="I8" i="5"/>
  <c r="H8" i="5"/>
  <c r="G8" i="5"/>
  <c r="D8" i="5"/>
  <c r="C18" i="5" s="1"/>
  <c r="C8" i="5"/>
  <c r="B18" i="5" s="1"/>
  <c r="B8" i="5"/>
  <c r="I7" i="5"/>
  <c r="I12" i="5" s="1"/>
  <c r="H7" i="5"/>
  <c r="B17" i="5" s="1"/>
  <c r="G7" i="5"/>
  <c r="D7" i="5"/>
  <c r="C7" i="5"/>
  <c r="B7" i="5"/>
  <c r="I6" i="5"/>
  <c r="H6" i="5"/>
  <c r="B16" i="5" s="1"/>
  <c r="G6" i="5"/>
  <c r="G12" i="5" s="1"/>
  <c r="D6" i="5"/>
  <c r="D12" i="5" s="1"/>
  <c r="C6" i="5"/>
  <c r="C12" i="5" s="1"/>
  <c r="B6" i="5"/>
  <c r="B12" i="5" s="1"/>
  <c r="O34" i="4"/>
  <c r="J34" i="4"/>
  <c r="I34" i="4"/>
  <c r="M34" i="4" s="1"/>
  <c r="H34" i="4"/>
  <c r="G34" i="4"/>
  <c r="L34" i="4" s="1"/>
  <c r="F34" i="4"/>
  <c r="E34" i="4"/>
  <c r="D34" i="4"/>
  <c r="K34" i="4" s="1"/>
  <c r="M33" i="4"/>
  <c r="L33" i="4"/>
  <c r="J33" i="4"/>
  <c r="O33" i="4" s="1"/>
  <c r="I33" i="4"/>
  <c r="H33" i="4"/>
  <c r="G33" i="4"/>
  <c r="F33" i="4"/>
  <c r="E33" i="4"/>
  <c r="D33" i="4"/>
  <c r="K33" i="4" s="1"/>
  <c r="N33" i="4" s="1"/>
  <c r="P33" i="4" s="1"/>
  <c r="K32" i="4"/>
  <c r="N32" i="4" s="1"/>
  <c r="P32" i="4" s="1"/>
  <c r="J32" i="4"/>
  <c r="O32" i="4" s="1"/>
  <c r="I32" i="4"/>
  <c r="M32" i="4" s="1"/>
  <c r="H32" i="4"/>
  <c r="G32" i="4"/>
  <c r="L32" i="4" s="1"/>
  <c r="F32" i="4"/>
  <c r="E32" i="4"/>
  <c r="D32" i="4"/>
  <c r="O31" i="4"/>
  <c r="M31" i="4"/>
  <c r="J31" i="4"/>
  <c r="I31" i="4"/>
  <c r="H31" i="4"/>
  <c r="G31" i="4"/>
  <c r="L31" i="4" s="1"/>
  <c r="F31" i="4"/>
  <c r="E31" i="4"/>
  <c r="D31" i="4"/>
  <c r="K31" i="4" s="1"/>
  <c r="N31" i="4" s="1"/>
  <c r="P31" i="4" s="1"/>
  <c r="M30" i="4"/>
  <c r="L30" i="4"/>
  <c r="J30" i="4"/>
  <c r="O30" i="4" s="1"/>
  <c r="I30" i="4"/>
  <c r="H30" i="4"/>
  <c r="G30" i="4"/>
  <c r="F30" i="4"/>
  <c r="E30" i="4"/>
  <c r="D30" i="4"/>
  <c r="K30" i="4" s="1"/>
  <c r="N30" i="4" s="1"/>
  <c r="P30" i="4" s="1"/>
  <c r="J29" i="4"/>
  <c r="O29" i="4" s="1"/>
  <c r="I29" i="4"/>
  <c r="M29" i="4" s="1"/>
  <c r="H29" i="4"/>
  <c r="G29" i="4"/>
  <c r="L29" i="4" s="1"/>
  <c r="F29" i="4"/>
  <c r="E29" i="4"/>
  <c r="D29" i="4"/>
  <c r="K29" i="4" s="1"/>
  <c r="O28" i="4"/>
  <c r="M28" i="4"/>
  <c r="J28" i="4"/>
  <c r="I28" i="4"/>
  <c r="H28" i="4"/>
  <c r="G28" i="4"/>
  <c r="L28" i="4" s="1"/>
  <c r="F28" i="4"/>
  <c r="E28" i="4"/>
  <c r="D28" i="4"/>
  <c r="K28" i="4" s="1"/>
  <c r="N28" i="4" s="1"/>
  <c r="P28" i="4" s="1"/>
  <c r="L27" i="4"/>
  <c r="K27" i="4"/>
  <c r="N27" i="4" s="1"/>
  <c r="P27" i="4" s="1"/>
  <c r="J27" i="4"/>
  <c r="O27" i="4" s="1"/>
  <c r="I27" i="4"/>
  <c r="M27" i="4" s="1"/>
  <c r="H27" i="4"/>
  <c r="G27" i="4"/>
  <c r="F27" i="4"/>
  <c r="E27" i="4"/>
  <c r="D27" i="4"/>
  <c r="O26" i="4"/>
  <c r="J26" i="4"/>
  <c r="I26" i="4"/>
  <c r="M26" i="4" s="1"/>
  <c r="H26" i="4"/>
  <c r="G26" i="4"/>
  <c r="L26" i="4" s="1"/>
  <c r="F26" i="4"/>
  <c r="E26" i="4"/>
  <c r="D26" i="4"/>
  <c r="K26" i="4" s="1"/>
  <c r="M25" i="4"/>
  <c r="L25" i="4"/>
  <c r="J25" i="4"/>
  <c r="O25" i="4" s="1"/>
  <c r="I25" i="4"/>
  <c r="H25" i="4"/>
  <c r="G25" i="4"/>
  <c r="F25" i="4"/>
  <c r="E25" i="4"/>
  <c r="D25" i="4"/>
  <c r="K25" i="4" s="1"/>
  <c r="N25" i="4" s="1"/>
  <c r="P25" i="4" s="1"/>
  <c r="K24" i="4"/>
  <c r="J24" i="4"/>
  <c r="O24" i="4" s="1"/>
  <c r="I24" i="4"/>
  <c r="M24" i="4" s="1"/>
  <c r="H24" i="4"/>
  <c r="G24" i="4"/>
  <c r="L24" i="4" s="1"/>
  <c r="F24" i="4"/>
  <c r="E24" i="4"/>
  <c r="D24" i="4"/>
  <c r="O23" i="4"/>
  <c r="M23" i="4"/>
  <c r="J23" i="4"/>
  <c r="I23" i="4"/>
  <c r="H23" i="4"/>
  <c r="G23" i="4"/>
  <c r="L23" i="4" s="1"/>
  <c r="F23" i="4"/>
  <c r="E23" i="4"/>
  <c r="D23" i="4"/>
  <c r="K23" i="4" s="1"/>
  <c r="M22" i="4"/>
  <c r="L22" i="4"/>
  <c r="J22" i="4"/>
  <c r="O22" i="4" s="1"/>
  <c r="I22" i="4"/>
  <c r="H22" i="4"/>
  <c r="G22" i="4"/>
  <c r="F22" i="4"/>
  <c r="E22" i="4"/>
  <c r="D22" i="4"/>
  <c r="K22" i="4" s="1"/>
  <c r="N22" i="4" s="1"/>
  <c r="P22" i="4" s="1"/>
  <c r="J21" i="4"/>
  <c r="O21" i="4" s="1"/>
  <c r="I21" i="4"/>
  <c r="M21" i="4" s="1"/>
  <c r="H21" i="4"/>
  <c r="G21" i="4"/>
  <c r="L21" i="4" s="1"/>
  <c r="F21" i="4"/>
  <c r="E21" i="4"/>
  <c r="D21" i="4"/>
  <c r="K21" i="4" s="1"/>
  <c r="O20" i="4"/>
  <c r="M20" i="4"/>
  <c r="J20" i="4"/>
  <c r="I20" i="4"/>
  <c r="H20" i="4"/>
  <c r="G20" i="4"/>
  <c r="L20" i="4" s="1"/>
  <c r="F20" i="4"/>
  <c r="E20" i="4"/>
  <c r="D20" i="4"/>
  <c r="K20" i="4" s="1"/>
  <c r="N20" i="4" s="1"/>
  <c r="P20" i="4" s="1"/>
  <c r="L19" i="4"/>
  <c r="K19" i="4"/>
  <c r="J19" i="4"/>
  <c r="O19" i="4" s="1"/>
  <c r="I19" i="4"/>
  <c r="M19" i="4" s="1"/>
  <c r="H19" i="4"/>
  <c r="G19" i="4"/>
  <c r="F19" i="4"/>
  <c r="E19" i="4"/>
  <c r="D19" i="4"/>
  <c r="O18" i="4"/>
  <c r="J18" i="4"/>
  <c r="I18" i="4"/>
  <c r="M18" i="4" s="1"/>
  <c r="H18" i="4"/>
  <c r="G18" i="4"/>
  <c r="L18" i="4" s="1"/>
  <c r="F18" i="4"/>
  <c r="E18" i="4"/>
  <c r="D18" i="4"/>
  <c r="K18" i="4" s="1"/>
  <c r="M17" i="4"/>
  <c r="L17" i="4"/>
  <c r="J17" i="4"/>
  <c r="O17" i="4" s="1"/>
  <c r="I17" i="4"/>
  <c r="H17" i="4"/>
  <c r="G17" i="4"/>
  <c r="F17" i="4"/>
  <c r="E17" i="4"/>
  <c r="D17" i="4"/>
  <c r="K17" i="4" s="1"/>
  <c r="N17" i="4" s="1"/>
  <c r="P17" i="4" s="1"/>
  <c r="K16" i="4"/>
  <c r="N16" i="4" s="1"/>
  <c r="P16" i="4" s="1"/>
  <c r="J16" i="4"/>
  <c r="O16" i="4" s="1"/>
  <c r="I16" i="4"/>
  <c r="M16" i="4" s="1"/>
  <c r="H16" i="4"/>
  <c r="G16" i="4"/>
  <c r="L16" i="4" s="1"/>
  <c r="F16" i="4"/>
  <c r="E16" i="4"/>
  <c r="D16" i="4"/>
  <c r="O15" i="4"/>
  <c r="M15" i="4"/>
  <c r="J15" i="4"/>
  <c r="I15" i="4"/>
  <c r="H15" i="4"/>
  <c r="G15" i="4"/>
  <c r="L15" i="4" s="1"/>
  <c r="F15" i="4"/>
  <c r="E15" i="4"/>
  <c r="D15" i="4"/>
  <c r="K15" i="4" s="1"/>
  <c r="N15" i="4" s="1"/>
  <c r="P15" i="4" s="1"/>
  <c r="M14" i="4"/>
  <c r="L14" i="4"/>
  <c r="J14" i="4"/>
  <c r="O14" i="4" s="1"/>
  <c r="I14" i="4"/>
  <c r="H14" i="4"/>
  <c r="G14" i="4"/>
  <c r="F14" i="4"/>
  <c r="E14" i="4"/>
  <c r="D14" i="4"/>
  <c r="K14" i="4" s="1"/>
  <c r="N14" i="4" s="1"/>
  <c r="P14" i="4" s="1"/>
  <c r="J13" i="4"/>
  <c r="O13" i="4" s="1"/>
  <c r="I13" i="4"/>
  <c r="M13" i="4" s="1"/>
  <c r="H13" i="4"/>
  <c r="G13" i="4"/>
  <c r="L13" i="4" s="1"/>
  <c r="F13" i="4"/>
  <c r="E13" i="4"/>
  <c r="D13" i="4"/>
  <c r="K13" i="4" s="1"/>
  <c r="O12" i="4"/>
  <c r="M12" i="4"/>
  <c r="J12" i="4"/>
  <c r="I12" i="4"/>
  <c r="H12" i="4"/>
  <c r="G12" i="4"/>
  <c r="L12" i="4" s="1"/>
  <c r="F12" i="4"/>
  <c r="E12" i="4"/>
  <c r="D12" i="4"/>
  <c r="K12" i="4" s="1"/>
  <c r="N12" i="4" s="1"/>
  <c r="P12" i="4" s="1"/>
  <c r="L11" i="4"/>
  <c r="K11" i="4"/>
  <c r="N11" i="4" s="1"/>
  <c r="P11" i="4" s="1"/>
  <c r="J11" i="4"/>
  <c r="O11" i="4" s="1"/>
  <c r="I11" i="4"/>
  <c r="M11" i="4" s="1"/>
  <c r="H11" i="4"/>
  <c r="G11" i="4"/>
  <c r="F11" i="4"/>
  <c r="E11" i="4"/>
  <c r="D11" i="4"/>
  <c r="O10" i="4"/>
  <c r="J10" i="4"/>
  <c r="I10" i="4"/>
  <c r="M10" i="4" s="1"/>
  <c r="H10" i="4"/>
  <c r="G10" i="4"/>
  <c r="L10" i="4" s="1"/>
  <c r="F10" i="4"/>
  <c r="E10" i="4"/>
  <c r="D10" i="4"/>
  <c r="K10" i="4" s="1"/>
  <c r="M9" i="4"/>
  <c r="L9" i="4"/>
  <c r="J9" i="4"/>
  <c r="O9" i="4" s="1"/>
  <c r="I9" i="4"/>
  <c r="H9" i="4"/>
  <c r="G9" i="4"/>
  <c r="F9" i="4"/>
  <c r="E9" i="4"/>
  <c r="D9" i="4"/>
  <c r="K9" i="4" s="1"/>
  <c r="N9" i="4" s="1"/>
  <c r="P9" i="4" s="1"/>
  <c r="K8" i="4"/>
  <c r="J8" i="4"/>
  <c r="O8" i="4" s="1"/>
  <c r="I8" i="4"/>
  <c r="M8" i="4" s="1"/>
  <c r="H8" i="4"/>
  <c r="G8" i="4"/>
  <c r="L8" i="4" s="1"/>
  <c r="F8" i="4"/>
  <c r="E8" i="4"/>
  <c r="D8" i="4"/>
  <c r="O7" i="4"/>
  <c r="M7" i="4"/>
  <c r="J7" i="4"/>
  <c r="I7" i="4"/>
  <c r="H7" i="4"/>
  <c r="G7" i="4"/>
  <c r="L7" i="4" s="1"/>
  <c r="F7" i="4"/>
  <c r="E7" i="4"/>
  <c r="D7" i="4"/>
  <c r="K7" i="4" s="1"/>
  <c r="M6" i="4"/>
  <c r="L6" i="4"/>
  <c r="J6" i="4"/>
  <c r="O6" i="4" s="1"/>
  <c r="I6" i="4"/>
  <c r="H6" i="4"/>
  <c r="G6" i="4"/>
  <c r="F6" i="4"/>
  <c r="E6" i="4"/>
  <c r="D6" i="4"/>
  <c r="K6" i="4" s="1"/>
  <c r="N6" i="4" s="1"/>
  <c r="P6" i="4" s="1"/>
  <c r="J5" i="4"/>
  <c r="O5" i="4" s="1"/>
  <c r="I5" i="4"/>
  <c r="M5" i="4" s="1"/>
  <c r="H5" i="4"/>
  <c r="G5" i="4"/>
  <c r="L5" i="4" s="1"/>
  <c r="F5" i="4"/>
  <c r="E5" i="4"/>
  <c r="D5" i="4"/>
  <c r="K5" i="4" s="1"/>
  <c r="K36" i="3"/>
  <c r="J36" i="3"/>
  <c r="I36" i="3"/>
  <c r="G36" i="3"/>
  <c r="H36" i="2"/>
  <c r="K36" i="1"/>
  <c r="I36" i="1"/>
  <c r="N10" i="4" l="1"/>
  <c r="P10" i="4" s="1"/>
  <c r="N26" i="4"/>
  <c r="P26" i="4" s="1"/>
  <c r="D20" i="5"/>
  <c r="D18" i="5"/>
  <c r="N13" i="4"/>
  <c r="P13" i="4" s="1"/>
  <c r="N29" i="4"/>
  <c r="P29" i="4" s="1"/>
  <c r="D40" i="7"/>
  <c r="D39" i="7"/>
  <c r="N19" i="4"/>
  <c r="P19" i="4" s="1"/>
  <c r="F16" i="6"/>
  <c r="N18" i="4"/>
  <c r="P18" i="4" s="1"/>
  <c r="N34" i="4"/>
  <c r="P34" i="4" s="1"/>
  <c r="N9" i="7"/>
  <c r="D38" i="7" s="1"/>
  <c r="N22" i="7"/>
  <c r="N5" i="4"/>
  <c r="N7" i="4"/>
  <c r="P7" i="4" s="1"/>
  <c r="N8" i="4"/>
  <c r="P8" i="4" s="1"/>
  <c r="N21" i="4"/>
  <c r="P21" i="4" s="1"/>
  <c r="N23" i="4"/>
  <c r="P23" i="4" s="1"/>
  <c r="N24" i="4"/>
  <c r="P24" i="4" s="1"/>
  <c r="D17" i="5"/>
  <c r="N25" i="7"/>
  <c r="G7" i="6"/>
  <c r="H12" i="5"/>
  <c r="C17" i="5"/>
  <c r="C16" i="5"/>
  <c r="D16" i="5" s="1"/>
  <c r="M5" i="7"/>
  <c r="M13" i="7"/>
  <c r="M21" i="7"/>
  <c r="M29" i="7"/>
  <c r="B16" i="6"/>
  <c r="G5" i="6"/>
  <c r="C41" i="4" l="1"/>
  <c r="C40" i="4"/>
  <c r="C39" i="4"/>
  <c r="P5" i="4"/>
  <c r="G16" i="6"/>
  <c r="D41" i="7"/>
  <c r="D44" i="7" s="1"/>
</calcChain>
</file>

<file path=xl/sharedStrings.xml><?xml version="1.0" encoding="utf-8"?>
<sst xmlns="http://schemas.openxmlformats.org/spreadsheetml/2006/main" count="764" uniqueCount="201">
  <si>
    <t>Periode: Januari 2026  |  Sumber: Sistem Procurement</t>
  </si>
  <si>
    <t>No</t>
  </si>
  <si>
    <t>Tanggal</t>
  </si>
  <si>
    <t>No PO</t>
  </si>
  <si>
    <t>Kode Supplier</t>
  </si>
  <si>
    <t>Nama Supplier</t>
  </si>
  <si>
    <t>Kode Barang</t>
  </si>
  <si>
    <t>Nama Barang</t>
  </si>
  <si>
    <t>Satuan</t>
  </si>
  <si>
    <t>Qty PO</t>
  </si>
  <si>
    <t>Harga Satuan (Rp)</t>
  </si>
  <si>
    <t>Total PO (Rp)</t>
  </si>
  <si>
    <t>PO-2026-001</t>
  </si>
  <si>
    <t>SUP-003</t>
  </si>
  <si>
    <t>PT Global Teknindo</t>
  </si>
  <si>
    <t>BRG-009</t>
  </si>
  <si>
    <t>Lem Stick UHU 21gr</t>
  </si>
  <si>
    <t>Pcs</t>
  </si>
  <si>
    <t>PO-2026-002</t>
  </si>
  <si>
    <t>SUP-001</t>
  </si>
  <si>
    <t>PT Sentosa Abadi</t>
  </si>
  <si>
    <t>BRG-004</t>
  </si>
  <si>
    <t>Map Ordner Bantex</t>
  </si>
  <si>
    <t>PO-2026-003</t>
  </si>
  <si>
    <t>SUP-005</t>
  </si>
  <si>
    <t>PT Bersama Sukses</t>
  </si>
  <si>
    <t>BRG-007</t>
  </si>
  <si>
    <t>Amplop Coklat A4</t>
  </si>
  <si>
    <t>Box</t>
  </si>
  <si>
    <t>PO-2026-004</t>
  </si>
  <si>
    <t>SUP-004</t>
  </si>
  <si>
    <t>UD Karya Mandiri</t>
  </si>
  <si>
    <t>BRG-010</t>
  </si>
  <si>
    <t>Correction Tape Joyko</t>
  </si>
  <si>
    <t>PO-2026-005</t>
  </si>
  <si>
    <t>PO-2026-006</t>
  </si>
  <si>
    <t>BRG-002</t>
  </si>
  <si>
    <t>Tinta Printer Canon</t>
  </si>
  <si>
    <t>Botol</t>
  </si>
  <si>
    <t>PO-2026-007</t>
  </si>
  <si>
    <t>BRG-006</t>
  </si>
  <si>
    <t>Binder Clip No.155</t>
  </si>
  <si>
    <t>PO-2026-008</t>
  </si>
  <si>
    <t>PO-2026-009</t>
  </si>
  <si>
    <t>PO-2026-010</t>
  </si>
  <si>
    <t>PO-2026-011</t>
  </si>
  <si>
    <t>BRG-005</t>
  </si>
  <si>
    <t>Stapler HD-10</t>
  </si>
  <si>
    <t>PO-2026-012</t>
  </si>
  <si>
    <t>PO-2026-013</t>
  </si>
  <si>
    <t>PO-2026-014</t>
  </si>
  <si>
    <t>PO-2026-015</t>
  </si>
  <si>
    <t>PO-2026-016</t>
  </si>
  <si>
    <t>BRG-008</t>
  </si>
  <si>
    <t>Spidol Whiteboard</t>
  </si>
  <si>
    <t>Lusin</t>
  </si>
  <si>
    <t>PO-2026-017</t>
  </si>
  <si>
    <t>PO-2026-018</t>
  </si>
  <si>
    <t>PO-2026-019</t>
  </si>
  <si>
    <t>SUP-002</t>
  </si>
  <si>
    <t>CV Mitra Sejahtera</t>
  </si>
  <si>
    <t>BRG-003</t>
  </si>
  <si>
    <t>Ballpoint Pilot G2</t>
  </si>
  <si>
    <t>PO-2026-020</t>
  </si>
  <si>
    <t>PO-2026-021</t>
  </si>
  <si>
    <t>PO-2026-022</t>
  </si>
  <si>
    <t>PO-2026-023</t>
  </si>
  <si>
    <t>PO-2026-024</t>
  </si>
  <si>
    <t>PO-2026-025</t>
  </si>
  <si>
    <t>PO-2026-026</t>
  </si>
  <si>
    <t>PO-2026-027</t>
  </si>
  <si>
    <t>PO-2026-028</t>
  </si>
  <si>
    <t>PO-2026-029</t>
  </si>
  <si>
    <t>PO-2026-030</t>
  </si>
  <si>
    <t>TOTAL</t>
  </si>
  <si>
    <t>Periode: Januari 2026  |  Sumber: Sistem Gudang</t>
  </si>
  <si>
    <t>No GR</t>
  </si>
  <si>
    <t>No PO (Ref)</t>
  </si>
  <si>
    <t>Qty Diterima</t>
  </si>
  <si>
    <t>Kondisi</t>
  </si>
  <si>
    <t>GR-2026-001</t>
  </si>
  <si>
    <t>Baik</t>
  </si>
  <si>
    <t>GR-2026-002</t>
  </si>
  <si>
    <t>GR-2026-003</t>
  </si>
  <si>
    <t>Baik (overdelivery)</t>
  </si>
  <si>
    <t>GR-2026-004</t>
  </si>
  <si>
    <t>GR-2026-005</t>
  </si>
  <si>
    <t>GR-2026-006</t>
  </si>
  <si>
    <t>GR-2026-007</t>
  </si>
  <si>
    <t>GR-2026-008</t>
  </si>
  <si>
    <t>GR-2026-009</t>
  </si>
  <si>
    <t>GR-2026-010</t>
  </si>
  <si>
    <t>GR-2026-011</t>
  </si>
  <si>
    <t>GR-2026-012</t>
  </si>
  <si>
    <t>GR-2026-013</t>
  </si>
  <si>
    <t>GR-2026-014</t>
  </si>
  <si>
    <t>Baik (shortage)</t>
  </si>
  <si>
    <t>GR-2026-015</t>
  </si>
  <si>
    <t>GR-2026-016</t>
  </si>
  <si>
    <t>GR-2026-017</t>
  </si>
  <si>
    <t>GR-2026-018</t>
  </si>
  <si>
    <t>GR-2026-019</t>
  </si>
  <si>
    <t>GR-2026-020</t>
  </si>
  <si>
    <t>GR-2026-021</t>
  </si>
  <si>
    <t>GR-2026-022</t>
  </si>
  <si>
    <t>GR-2026-023</t>
  </si>
  <si>
    <t>GR-2026-024</t>
  </si>
  <si>
    <t>GR-2026-025</t>
  </si>
  <si>
    <t>GR-2026-026</t>
  </si>
  <si>
    <t>GR-2026-027</t>
  </si>
  <si>
    <t>GR-2026-028</t>
  </si>
  <si>
    <t>GR-2026-029</t>
  </si>
  <si>
    <t>GR-2026-030</t>
  </si>
  <si>
    <t>Periode: Januari 2026  |  Sumber: Bagian Keuangan  |  OBJEK AUDIT</t>
  </si>
  <si>
    <t>No Invoice</t>
  </si>
  <si>
    <t>Qty</t>
  </si>
  <si>
    <t>Subtotal (Rp)</t>
  </si>
  <si>
    <t>PPN 11% (Rp)</t>
  </si>
  <si>
    <t>Grand Total (Rp)</t>
  </si>
  <si>
    <t>Status Bayar</t>
  </si>
  <si>
    <t>INV-2026-001</t>
  </si>
  <si>
    <t>Belum Lunas</t>
  </si>
  <si>
    <t>INV-2026-002</t>
  </si>
  <si>
    <t>Lunas</t>
  </si>
  <si>
    <t>INV-2026-003</t>
  </si>
  <si>
    <t>INV-2026-004</t>
  </si>
  <si>
    <t>INV-2026-005</t>
  </si>
  <si>
    <t>INV-2026-006</t>
  </si>
  <si>
    <t>INV-2026-007</t>
  </si>
  <si>
    <t>INV-2026-008</t>
  </si>
  <si>
    <t>INV-2026-009</t>
  </si>
  <si>
    <t>INV-2026-010</t>
  </si>
  <si>
    <t>INV-2026-011</t>
  </si>
  <si>
    <t>INV-2026-012</t>
  </si>
  <si>
    <t>INV-2026-013</t>
  </si>
  <si>
    <t>INV-2026-014</t>
  </si>
  <si>
    <t>INV-2026-015</t>
  </si>
  <si>
    <t>INV-2026-016</t>
  </si>
  <si>
    <t>INV-2026-017</t>
  </si>
  <si>
    <t>INV-2026-018</t>
  </si>
  <si>
    <t>INV-2026-019</t>
  </si>
  <si>
    <t>INV-2026-020</t>
  </si>
  <si>
    <t>INV-2026-021</t>
  </si>
  <si>
    <t>INV-2026-022</t>
  </si>
  <si>
    <t>INV-2026-023</t>
  </si>
  <si>
    <t>INV-2026-024</t>
  </si>
  <si>
    <t>INV-2026-025</t>
  </si>
  <si>
    <t>INV-2026-026</t>
  </si>
  <si>
    <t>INV-2026-027</t>
  </si>
  <si>
    <t>INV-2026-028</t>
  </si>
  <si>
    <t>INV-2026-029</t>
  </si>
  <si>
    <t>INV-2026-030</t>
  </si>
  <si>
    <t>THREE-WAY MATCHING: Purchase Order (PO) vs Goods Receipt (GR) vs Invoice</t>
  </si>
  <si>
    <t>Instruksi: Isi kolom J-P dengan formula. Bandingkan data dari 3 sheet sebelumnya.</t>
  </si>
  <si>
    <t>Qty (PO)</t>
  </si>
  <si>
    <t>Qty (GR)</t>
  </si>
  <si>
    <t>Qty (Invoice)</t>
  </si>
  <si>
    <t>Harga (PO)</t>
  </si>
  <si>
    <t>Harga (Invoice)</t>
  </si>
  <si>
    <t>Total (PO)</t>
  </si>
  <si>
    <t>Total (Invoice)</t>
  </si>
  <si>
    <t>Match Qty
(PO=GR=Inv)?</t>
  </si>
  <si>
    <t>Match Harga
(PO=Inv)?</t>
  </si>
  <si>
    <t>Match Total
(PO=Inv)?</t>
  </si>
  <si>
    <t>Hasil 3-Way</t>
  </si>
  <si>
    <t>Selisih Nilai (Rp)</t>
  </si>
  <si>
    <t>Keterangan</t>
  </si>
  <si>
    <t>RINGKASAN THREE-WAY MATCHING</t>
  </si>
  <si>
    <t>Total Transaksi:</t>
  </si>
  <si>
    <t>Transaksi OK:</t>
  </si>
  <si>
    <t>Transaksi EXCEPTION:</t>
  </si>
  <si>
    <t>TEKNIK 1 — PIVOT / SUMIF: Rekapitulasi per Supplier</t>
  </si>
  <si>
    <t>Bandingkan hasil rekap Data Transaksi (PO) vs Laporan Pembelian (Invoice) per Supplier</t>
  </si>
  <si>
    <t>A. REKAP DARI PO (DATA TRANSAKSI)</t>
  </si>
  <si>
    <t>B. REKAP DARI INVOICE (LAPORAN PEMBELIAN)</t>
  </si>
  <si>
    <t>Jml Transaksi</t>
  </si>
  <si>
    <t>Total Qty</t>
  </si>
  <si>
    <t>Total Pembelian (Rp)</t>
  </si>
  <si>
    <t>C. PERBANDINGAN SELISIH PER SUPPLIER</t>
  </si>
  <si>
    <t>Selisih Qty</t>
  </si>
  <si>
    <t>Selisih Total (Rp)</t>
  </si>
  <si>
    <t>Status</t>
  </si>
  <si>
    <t>TEKNIK 2 — SUMIF: Rekapitulasi per Jenis Barang</t>
  </si>
  <si>
    <t>Bandingkan total pembelian per barang antara Data Transaksi (PO) vs Laporan Pembelian (Invoice)</t>
  </si>
  <si>
    <t>Total (PO) Rp</t>
  </si>
  <si>
    <t>Total (Invoice) Rp</t>
  </si>
  <si>
    <t>Kertas HVS A4 80gr</t>
  </si>
  <si>
    <t>HASIL PARALLEL SIMULATION — Perbandingan Detail per Record</t>
  </si>
  <si>
    <t>Selisih Harga</t>
  </si>
  <si>
    <t>Selisih Total</t>
  </si>
  <si>
    <t>PPN (Calc)</t>
  </si>
  <si>
    <t>RINGKASAN HASIL PENGUJIAN</t>
  </si>
  <si>
    <t>Total Record Diuji:</t>
  </si>
  <si>
    <t>Record MATCH:</t>
  </si>
  <si>
    <t>Record MISMATCH:</t>
  </si>
  <si>
    <t>Tingkat Akurasi:</t>
  </si>
  <si>
    <t>Threshold Akurasi:</t>
  </si>
  <si>
    <t>KESIMPULAN:</t>
  </si>
  <si>
    <t>DAFTAR PURCHASE ORDER (PO) — PT KLM</t>
  </si>
  <si>
    <t>DAFTAR GOODS RECEIPT (GR) — PT KLM</t>
  </si>
  <si>
    <t>LAPORAN PEMBELIAN (INVOICE) — PT KLM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</si>
</sst>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8" x14ac:knownFonts="1">
    <font>
      <sz val="11"/>
      <color theme="1"/>
      <name val="Calibri"/>
      <family val="2"/>
      <charset val="1"/>
    </font>
    <font>
      <b/>
      <sz val="13"/>
      <color rgb="FF1B4F72"/>
      <name val="Arial"/>
      <charset val="1"/>
    </font>
    <font>
      <i/>
      <sz val="9"/>
      <color rgb="FF5D6D7E"/>
      <name val="Arial"/>
      <charset val="1"/>
    </font>
    <font>
      <b/>
      <sz val="10"/>
      <color rgb="FFFFFFFF"/>
      <name val="Arial"/>
      <charset val="1"/>
    </font>
    <font>
      <sz val="10"/>
      <name val="Arial"/>
      <charset val="1"/>
    </font>
    <font>
      <b/>
      <sz val="10"/>
      <name val="Arial"/>
      <charset val="1"/>
    </font>
    <font>
      <i/>
      <sz val="9"/>
      <color rgb="FFE74C3C"/>
      <name val="Arial"/>
      <charset val="1"/>
    </font>
    <font>
      <b/>
      <sz val="10"/>
      <color rgb="FF0000FF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rgb="FF1B4F72"/>
        <bgColor rgb="FF333399"/>
      </patternFill>
    </fill>
    <fill>
      <patternFill patternType="solid">
        <fgColor rgb="FFF2F3F4"/>
        <bgColor rgb="FFFFFFFF"/>
      </patternFill>
    </fill>
    <fill>
      <patternFill patternType="solid">
        <fgColor rgb="FFD5F5E3"/>
        <bgColor rgb="FFCCFFFF"/>
      </patternFill>
    </fill>
    <fill>
      <patternFill patternType="solid">
        <fgColor rgb="FFE74C3C"/>
        <bgColor rgb="FFC0392B"/>
      </patternFill>
    </fill>
    <fill>
      <patternFill patternType="solid">
        <fgColor rgb="FF2E86C1"/>
        <bgColor rgb="FF008080"/>
      </patternFill>
    </fill>
    <fill>
      <patternFill patternType="solid">
        <fgColor rgb="FFFADBD8"/>
        <bgColor rgb="FFF2F3F4"/>
      </patternFill>
    </fill>
  </fills>
  <borders count="2">
    <border>
      <left/>
      <right/>
      <top/>
      <bottom/>
      <diagonal/>
    </border>
    <border>
      <left style="thin">
        <color rgb="FFBDC3C7"/>
      </left>
      <right style="thin">
        <color rgb="FFBDC3C7"/>
      </right>
      <top style="thin">
        <color rgb="FFBDC3C7"/>
      </top>
      <bottom style="thin">
        <color rgb="FFBDC3C7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3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5" fillId="7" borderId="1" xfId="0" applyFont="1" applyFill="1" applyBorder="1"/>
    <xf numFmtId="3" fontId="5" fillId="7" borderId="1" xfId="0" applyNumberFormat="1" applyFont="1" applyFill="1" applyBorder="1"/>
    <xf numFmtId="10" fontId="5" fillId="0" borderId="0" xfId="0" applyNumberFormat="1" applyFont="1"/>
    <xf numFmtId="10" fontId="7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DC3C7"/>
      <rgbColor rgb="FF808080"/>
      <rgbColor rgb="FF9999FF"/>
      <rgbColor rgb="FF8E44AD"/>
      <rgbColor rgb="FFF2F3F4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5F5E3"/>
      <rgbColor rgb="FFFFFF99"/>
      <rgbColor rgb="FF99CCFF"/>
      <rgbColor rgb="FFFF99CC"/>
      <rgbColor rgb="FFCC99FF"/>
      <rgbColor rgb="FFFADBD8"/>
      <rgbColor rgb="FF2E86C1"/>
      <rgbColor rgb="FF33CCCC"/>
      <rgbColor rgb="FF99CC00"/>
      <rgbColor rgb="FFF1C40F"/>
      <rgbColor rgb="FFF39C12"/>
      <rgbColor rgb="FFE74C3C"/>
      <rgbColor rgb="FF5D6D7E"/>
      <rgbColor rgb="FF969696"/>
      <rgbColor rgb="FF1B4F72"/>
      <rgbColor rgb="FF27AE60"/>
      <rgbColor rgb="FF003300"/>
      <rgbColor rgb="FF333300"/>
      <rgbColor rgb="FFC0392B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B4F72"/>
  </sheetPr>
  <dimension ref="A1:K36"/>
  <sheetViews>
    <sheetView tabSelected="1" zoomScaleNormal="100" workbookViewId="0">
      <selection activeCell="A2" sqref="A2:K2"/>
    </sheetView>
  </sheetViews>
  <sheetFormatPr defaultColWidth="8.6640625" defaultRowHeight="14.4" x14ac:dyDescent="0.3"/>
  <cols>
    <col min="1" max="1" width="5" customWidth="1"/>
    <col min="2" max="2" width="14" customWidth="1"/>
    <col min="3" max="3" width="16" customWidth="1"/>
    <col min="4" max="4" width="14" customWidth="1"/>
    <col min="5" max="5" width="22" customWidth="1"/>
    <col min="6" max="6" width="13" customWidth="1"/>
    <col min="7" max="7" width="24" customWidth="1"/>
    <col min="8" max="9" width="8" customWidth="1"/>
    <col min="10" max="11" width="16" customWidth="1"/>
  </cols>
  <sheetData>
    <row r="1" spans="1:11" ht="16.8" x14ac:dyDescent="0.3">
      <c r="A1" s="17" t="s">
        <v>198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3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4" spans="1:11" ht="26.4" x14ac:dyDescent="0.3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  <c r="K4" s="1" t="s">
        <v>11</v>
      </c>
    </row>
    <row r="5" spans="1:11" x14ac:dyDescent="0.3">
      <c r="A5" s="2">
        <v>1</v>
      </c>
      <c r="B5" s="3">
        <v>46027</v>
      </c>
      <c r="C5" s="2" t="s">
        <v>12</v>
      </c>
      <c r="D5" s="2" t="s">
        <v>13</v>
      </c>
      <c r="E5" s="2" t="s">
        <v>14</v>
      </c>
      <c r="F5" s="2" t="s">
        <v>15</v>
      </c>
      <c r="G5" s="2" t="s">
        <v>16</v>
      </c>
      <c r="H5" s="2" t="s">
        <v>17</v>
      </c>
      <c r="I5" s="2">
        <v>34</v>
      </c>
      <c r="J5" s="4">
        <v>12000</v>
      </c>
      <c r="K5" s="4">
        <v>408000</v>
      </c>
    </row>
    <row r="6" spans="1:11" x14ac:dyDescent="0.3">
      <c r="A6" s="5">
        <v>2</v>
      </c>
      <c r="B6" s="6">
        <v>46044</v>
      </c>
      <c r="C6" s="5" t="s">
        <v>18</v>
      </c>
      <c r="D6" s="5" t="s">
        <v>19</v>
      </c>
      <c r="E6" s="5" t="s">
        <v>20</v>
      </c>
      <c r="F6" s="5" t="s">
        <v>21</v>
      </c>
      <c r="G6" s="5" t="s">
        <v>22</v>
      </c>
      <c r="H6" s="5" t="s">
        <v>17</v>
      </c>
      <c r="I6" s="5">
        <v>40</v>
      </c>
      <c r="J6" s="7">
        <v>32000</v>
      </c>
      <c r="K6" s="7">
        <v>1280000</v>
      </c>
    </row>
    <row r="7" spans="1:11" x14ac:dyDescent="0.3">
      <c r="A7" s="2">
        <v>3</v>
      </c>
      <c r="B7" s="3">
        <v>46043</v>
      </c>
      <c r="C7" s="2" t="s">
        <v>23</v>
      </c>
      <c r="D7" s="2" t="s">
        <v>24</v>
      </c>
      <c r="E7" s="2" t="s">
        <v>25</v>
      </c>
      <c r="F7" s="2" t="s">
        <v>26</v>
      </c>
      <c r="G7" s="2" t="s">
        <v>27</v>
      </c>
      <c r="H7" s="2" t="s">
        <v>28</v>
      </c>
      <c r="I7" s="2">
        <v>38</v>
      </c>
      <c r="J7" s="4">
        <v>35000</v>
      </c>
      <c r="K7" s="4">
        <v>1330000</v>
      </c>
    </row>
    <row r="8" spans="1:11" x14ac:dyDescent="0.3">
      <c r="A8" s="5">
        <v>4</v>
      </c>
      <c r="B8" s="6">
        <v>46041</v>
      </c>
      <c r="C8" s="5" t="s">
        <v>29</v>
      </c>
      <c r="D8" s="5" t="s">
        <v>30</v>
      </c>
      <c r="E8" s="5" t="s">
        <v>31</v>
      </c>
      <c r="F8" s="5" t="s">
        <v>32</v>
      </c>
      <c r="G8" s="5" t="s">
        <v>33</v>
      </c>
      <c r="H8" s="5" t="s">
        <v>17</v>
      </c>
      <c r="I8" s="5">
        <v>30</v>
      </c>
      <c r="J8" s="7">
        <v>8500</v>
      </c>
      <c r="K8" s="7">
        <v>255000</v>
      </c>
    </row>
    <row r="9" spans="1:11" x14ac:dyDescent="0.3">
      <c r="A9" s="2">
        <v>5</v>
      </c>
      <c r="B9" s="3">
        <v>46031</v>
      </c>
      <c r="C9" s="2" t="s">
        <v>34</v>
      </c>
      <c r="D9" s="2" t="s">
        <v>19</v>
      </c>
      <c r="E9" s="2" t="s">
        <v>20</v>
      </c>
      <c r="F9" s="2" t="s">
        <v>32</v>
      </c>
      <c r="G9" s="2" t="s">
        <v>33</v>
      </c>
      <c r="H9" s="2" t="s">
        <v>17</v>
      </c>
      <c r="I9" s="2">
        <v>7</v>
      </c>
      <c r="J9" s="4">
        <v>8500</v>
      </c>
      <c r="K9" s="4">
        <v>59500</v>
      </c>
    </row>
    <row r="10" spans="1:11" x14ac:dyDescent="0.3">
      <c r="A10" s="5">
        <v>6</v>
      </c>
      <c r="B10" s="6">
        <v>46027</v>
      </c>
      <c r="C10" s="5" t="s">
        <v>35</v>
      </c>
      <c r="D10" s="5" t="s">
        <v>13</v>
      </c>
      <c r="E10" s="5" t="s">
        <v>14</v>
      </c>
      <c r="F10" s="5" t="s">
        <v>36</v>
      </c>
      <c r="G10" s="5" t="s">
        <v>37</v>
      </c>
      <c r="H10" s="5" t="s">
        <v>38</v>
      </c>
      <c r="I10" s="5">
        <v>30</v>
      </c>
      <c r="J10" s="7">
        <v>95000</v>
      </c>
      <c r="K10" s="7">
        <v>2850000</v>
      </c>
    </row>
    <row r="11" spans="1:11" x14ac:dyDescent="0.3">
      <c r="A11" s="2">
        <v>7</v>
      </c>
      <c r="B11" s="3">
        <v>46024</v>
      </c>
      <c r="C11" s="2" t="s">
        <v>39</v>
      </c>
      <c r="D11" s="2" t="s">
        <v>30</v>
      </c>
      <c r="E11" s="2" t="s">
        <v>31</v>
      </c>
      <c r="F11" s="2" t="s">
        <v>40</v>
      </c>
      <c r="G11" s="2" t="s">
        <v>41</v>
      </c>
      <c r="H11" s="2" t="s">
        <v>28</v>
      </c>
      <c r="I11" s="2">
        <v>15</v>
      </c>
      <c r="J11" s="4">
        <v>18000</v>
      </c>
      <c r="K11" s="4">
        <v>270000</v>
      </c>
    </row>
    <row r="12" spans="1:11" x14ac:dyDescent="0.3">
      <c r="A12" s="5">
        <v>8</v>
      </c>
      <c r="B12" s="6">
        <v>46036</v>
      </c>
      <c r="C12" s="5" t="s">
        <v>42</v>
      </c>
      <c r="D12" s="5" t="s">
        <v>13</v>
      </c>
      <c r="E12" s="5" t="s">
        <v>14</v>
      </c>
      <c r="F12" s="5" t="s">
        <v>40</v>
      </c>
      <c r="G12" s="5" t="s">
        <v>41</v>
      </c>
      <c r="H12" s="5" t="s">
        <v>28</v>
      </c>
      <c r="I12" s="5">
        <v>24</v>
      </c>
      <c r="J12" s="7">
        <v>18000</v>
      </c>
      <c r="K12" s="7">
        <v>432000</v>
      </c>
    </row>
    <row r="13" spans="1:11" x14ac:dyDescent="0.3">
      <c r="A13" s="2">
        <v>9</v>
      </c>
      <c r="B13" s="3">
        <v>46049</v>
      </c>
      <c r="C13" s="2" t="s">
        <v>43</v>
      </c>
      <c r="D13" s="2" t="s">
        <v>30</v>
      </c>
      <c r="E13" s="2" t="s">
        <v>31</v>
      </c>
      <c r="F13" s="2" t="s">
        <v>15</v>
      </c>
      <c r="G13" s="2" t="s">
        <v>16</v>
      </c>
      <c r="H13" s="2" t="s">
        <v>17</v>
      </c>
      <c r="I13" s="2">
        <v>6</v>
      </c>
      <c r="J13" s="4">
        <v>12000</v>
      </c>
      <c r="K13" s="4">
        <v>72000</v>
      </c>
    </row>
    <row r="14" spans="1:11" x14ac:dyDescent="0.3">
      <c r="A14" s="5">
        <v>10</v>
      </c>
      <c r="B14" s="6">
        <v>46047</v>
      </c>
      <c r="C14" s="5" t="s">
        <v>44</v>
      </c>
      <c r="D14" s="5" t="s">
        <v>13</v>
      </c>
      <c r="E14" s="5" t="s">
        <v>14</v>
      </c>
      <c r="F14" s="5" t="s">
        <v>36</v>
      </c>
      <c r="G14" s="5" t="s">
        <v>37</v>
      </c>
      <c r="H14" s="5" t="s">
        <v>38</v>
      </c>
      <c r="I14" s="5">
        <v>37</v>
      </c>
      <c r="J14" s="7">
        <v>95000</v>
      </c>
      <c r="K14" s="7">
        <v>3515000</v>
      </c>
    </row>
    <row r="15" spans="1:11" x14ac:dyDescent="0.3">
      <c r="A15" s="2">
        <v>11</v>
      </c>
      <c r="B15" s="3">
        <v>46041</v>
      </c>
      <c r="C15" s="2" t="s">
        <v>45</v>
      </c>
      <c r="D15" s="2" t="s">
        <v>13</v>
      </c>
      <c r="E15" s="2" t="s">
        <v>14</v>
      </c>
      <c r="F15" s="2" t="s">
        <v>46</v>
      </c>
      <c r="G15" s="2" t="s">
        <v>47</v>
      </c>
      <c r="H15" s="2" t="s">
        <v>17</v>
      </c>
      <c r="I15" s="2">
        <v>31</v>
      </c>
      <c r="J15" s="4">
        <v>28000</v>
      </c>
      <c r="K15" s="4">
        <v>868000</v>
      </c>
    </row>
    <row r="16" spans="1:11" x14ac:dyDescent="0.3">
      <c r="A16" s="5">
        <v>12</v>
      </c>
      <c r="B16" s="6">
        <v>46028</v>
      </c>
      <c r="C16" s="5" t="s">
        <v>48</v>
      </c>
      <c r="D16" s="5" t="s">
        <v>24</v>
      </c>
      <c r="E16" s="5" t="s">
        <v>25</v>
      </c>
      <c r="F16" s="5" t="s">
        <v>46</v>
      </c>
      <c r="G16" s="5" t="s">
        <v>47</v>
      </c>
      <c r="H16" s="5" t="s">
        <v>17</v>
      </c>
      <c r="I16" s="5">
        <v>3</v>
      </c>
      <c r="J16" s="7">
        <v>28000</v>
      </c>
      <c r="K16" s="7">
        <v>84000</v>
      </c>
    </row>
    <row r="17" spans="1:11" x14ac:dyDescent="0.3">
      <c r="A17" s="2">
        <v>13</v>
      </c>
      <c r="B17" s="3">
        <v>46046</v>
      </c>
      <c r="C17" s="2" t="s">
        <v>49</v>
      </c>
      <c r="D17" s="2" t="s">
        <v>13</v>
      </c>
      <c r="E17" s="2" t="s">
        <v>14</v>
      </c>
      <c r="F17" s="2" t="s">
        <v>40</v>
      </c>
      <c r="G17" s="2" t="s">
        <v>41</v>
      </c>
      <c r="H17" s="2" t="s">
        <v>28</v>
      </c>
      <c r="I17" s="2">
        <v>31</v>
      </c>
      <c r="J17" s="4">
        <v>18000</v>
      </c>
      <c r="K17" s="4">
        <v>558000</v>
      </c>
    </row>
    <row r="18" spans="1:11" x14ac:dyDescent="0.3">
      <c r="A18" s="5">
        <v>14</v>
      </c>
      <c r="B18" s="6">
        <v>46037</v>
      </c>
      <c r="C18" s="5" t="s">
        <v>50</v>
      </c>
      <c r="D18" s="5" t="s">
        <v>19</v>
      </c>
      <c r="E18" s="5" t="s">
        <v>20</v>
      </c>
      <c r="F18" s="5" t="s">
        <v>26</v>
      </c>
      <c r="G18" s="5" t="s">
        <v>27</v>
      </c>
      <c r="H18" s="5" t="s">
        <v>28</v>
      </c>
      <c r="I18" s="5">
        <v>39</v>
      </c>
      <c r="J18" s="7">
        <v>35000</v>
      </c>
      <c r="K18" s="7">
        <v>1365000</v>
      </c>
    </row>
    <row r="19" spans="1:11" x14ac:dyDescent="0.3">
      <c r="A19" s="2">
        <v>15</v>
      </c>
      <c r="B19" s="3">
        <v>46041</v>
      </c>
      <c r="C19" s="2" t="s">
        <v>51</v>
      </c>
      <c r="D19" s="2" t="s">
        <v>30</v>
      </c>
      <c r="E19" s="2" t="s">
        <v>31</v>
      </c>
      <c r="F19" s="2" t="s">
        <v>36</v>
      </c>
      <c r="G19" s="2" t="s">
        <v>37</v>
      </c>
      <c r="H19" s="2" t="s">
        <v>38</v>
      </c>
      <c r="I19" s="2">
        <v>29</v>
      </c>
      <c r="J19" s="4">
        <v>95000</v>
      </c>
      <c r="K19" s="4">
        <v>2755000</v>
      </c>
    </row>
    <row r="20" spans="1:11" x14ac:dyDescent="0.3">
      <c r="A20" s="5">
        <v>16</v>
      </c>
      <c r="B20" s="6">
        <v>46040</v>
      </c>
      <c r="C20" s="5" t="s">
        <v>52</v>
      </c>
      <c r="D20" s="5" t="s">
        <v>24</v>
      </c>
      <c r="E20" s="5" t="s">
        <v>25</v>
      </c>
      <c r="F20" s="5" t="s">
        <v>53</v>
      </c>
      <c r="G20" s="5" t="s">
        <v>54</v>
      </c>
      <c r="H20" s="5" t="s">
        <v>55</v>
      </c>
      <c r="I20" s="5">
        <v>27</v>
      </c>
      <c r="J20" s="7">
        <v>54000</v>
      </c>
      <c r="K20" s="7">
        <v>1458000</v>
      </c>
    </row>
    <row r="21" spans="1:11" x14ac:dyDescent="0.3">
      <c r="A21" s="2">
        <v>17</v>
      </c>
      <c r="B21" s="3">
        <v>46040</v>
      </c>
      <c r="C21" s="2" t="s">
        <v>56</v>
      </c>
      <c r="D21" s="2" t="s">
        <v>13</v>
      </c>
      <c r="E21" s="2" t="s">
        <v>14</v>
      </c>
      <c r="F21" s="2" t="s">
        <v>26</v>
      </c>
      <c r="G21" s="2" t="s">
        <v>27</v>
      </c>
      <c r="H21" s="2" t="s">
        <v>28</v>
      </c>
      <c r="I21" s="2">
        <v>38</v>
      </c>
      <c r="J21" s="4">
        <v>35000</v>
      </c>
      <c r="K21" s="4">
        <v>1330000</v>
      </c>
    </row>
    <row r="22" spans="1:11" x14ac:dyDescent="0.3">
      <c r="A22" s="5">
        <v>18</v>
      </c>
      <c r="B22" s="6">
        <v>46039</v>
      </c>
      <c r="C22" s="5" t="s">
        <v>57</v>
      </c>
      <c r="D22" s="5" t="s">
        <v>24</v>
      </c>
      <c r="E22" s="5" t="s">
        <v>25</v>
      </c>
      <c r="F22" s="5" t="s">
        <v>15</v>
      </c>
      <c r="G22" s="5" t="s">
        <v>16</v>
      </c>
      <c r="H22" s="5" t="s">
        <v>17</v>
      </c>
      <c r="I22" s="5">
        <v>3</v>
      </c>
      <c r="J22" s="7">
        <v>12000</v>
      </c>
      <c r="K22" s="7">
        <v>36000</v>
      </c>
    </row>
    <row r="23" spans="1:11" x14ac:dyDescent="0.3">
      <c r="A23" s="2">
        <v>19</v>
      </c>
      <c r="B23" s="3">
        <v>46042</v>
      </c>
      <c r="C23" s="2" t="s">
        <v>58</v>
      </c>
      <c r="D23" s="2" t="s">
        <v>59</v>
      </c>
      <c r="E23" s="2" t="s">
        <v>60</v>
      </c>
      <c r="F23" s="2" t="s">
        <v>61</v>
      </c>
      <c r="G23" s="2" t="s">
        <v>62</v>
      </c>
      <c r="H23" s="2" t="s">
        <v>55</v>
      </c>
      <c r="I23" s="2">
        <v>5</v>
      </c>
      <c r="J23" s="4">
        <v>48000</v>
      </c>
      <c r="K23" s="4">
        <v>240000</v>
      </c>
    </row>
    <row r="24" spans="1:11" x14ac:dyDescent="0.3">
      <c r="A24" s="5">
        <v>20</v>
      </c>
      <c r="B24" s="6">
        <v>46046</v>
      </c>
      <c r="C24" s="5" t="s">
        <v>63</v>
      </c>
      <c r="D24" s="5" t="s">
        <v>24</v>
      </c>
      <c r="E24" s="5" t="s">
        <v>25</v>
      </c>
      <c r="F24" s="5" t="s">
        <v>36</v>
      </c>
      <c r="G24" s="5" t="s">
        <v>37</v>
      </c>
      <c r="H24" s="5" t="s">
        <v>38</v>
      </c>
      <c r="I24" s="5">
        <v>29</v>
      </c>
      <c r="J24" s="7">
        <v>95000</v>
      </c>
      <c r="K24" s="7">
        <v>2755000</v>
      </c>
    </row>
    <row r="25" spans="1:11" x14ac:dyDescent="0.3">
      <c r="A25" s="2">
        <v>21</v>
      </c>
      <c r="B25" s="3">
        <v>46039</v>
      </c>
      <c r="C25" s="2" t="s">
        <v>64</v>
      </c>
      <c r="D25" s="2" t="s">
        <v>59</v>
      </c>
      <c r="E25" s="2" t="s">
        <v>60</v>
      </c>
      <c r="F25" s="2" t="s">
        <v>53</v>
      </c>
      <c r="G25" s="2" t="s">
        <v>54</v>
      </c>
      <c r="H25" s="2" t="s">
        <v>55</v>
      </c>
      <c r="I25" s="2">
        <v>16</v>
      </c>
      <c r="J25" s="4">
        <v>54000</v>
      </c>
      <c r="K25" s="4">
        <v>864000</v>
      </c>
    </row>
    <row r="26" spans="1:11" x14ac:dyDescent="0.3">
      <c r="A26" s="5">
        <v>22</v>
      </c>
      <c r="B26" s="6">
        <v>46027</v>
      </c>
      <c r="C26" s="5" t="s">
        <v>65</v>
      </c>
      <c r="D26" s="5" t="s">
        <v>30</v>
      </c>
      <c r="E26" s="5" t="s">
        <v>31</v>
      </c>
      <c r="F26" s="5" t="s">
        <v>53</v>
      </c>
      <c r="G26" s="5" t="s">
        <v>54</v>
      </c>
      <c r="H26" s="5" t="s">
        <v>55</v>
      </c>
      <c r="I26" s="5">
        <v>36</v>
      </c>
      <c r="J26" s="7">
        <v>54000</v>
      </c>
      <c r="K26" s="7">
        <v>1944000</v>
      </c>
    </row>
    <row r="27" spans="1:11" x14ac:dyDescent="0.3">
      <c r="A27" s="2">
        <v>23</v>
      </c>
      <c r="B27" s="3">
        <v>46032</v>
      </c>
      <c r="C27" s="2" t="s">
        <v>66</v>
      </c>
      <c r="D27" s="2" t="s">
        <v>24</v>
      </c>
      <c r="E27" s="2" t="s">
        <v>25</v>
      </c>
      <c r="F27" s="2" t="s">
        <v>26</v>
      </c>
      <c r="G27" s="2" t="s">
        <v>27</v>
      </c>
      <c r="H27" s="2" t="s">
        <v>28</v>
      </c>
      <c r="I27" s="2">
        <v>21</v>
      </c>
      <c r="J27" s="4">
        <v>35000</v>
      </c>
      <c r="K27" s="4">
        <v>735000</v>
      </c>
    </row>
    <row r="28" spans="1:11" x14ac:dyDescent="0.3">
      <c r="A28" s="5">
        <v>24</v>
      </c>
      <c r="B28" s="6">
        <v>46041</v>
      </c>
      <c r="C28" s="5" t="s">
        <v>67</v>
      </c>
      <c r="D28" s="5" t="s">
        <v>24</v>
      </c>
      <c r="E28" s="5" t="s">
        <v>25</v>
      </c>
      <c r="F28" s="5" t="s">
        <v>53</v>
      </c>
      <c r="G28" s="5" t="s">
        <v>54</v>
      </c>
      <c r="H28" s="5" t="s">
        <v>55</v>
      </c>
      <c r="I28" s="5">
        <v>27</v>
      </c>
      <c r="J28" s="7">
        <v>54000</v>
      </c>
      <c r="K28" s="7">
        <v>1458000</v>
      </c>
    </row>
    <row r="29" spans="1:11" x14ac:dyDescent="0.3">
      <c r="A29" s="2">
        <v>25</v>
      </c>
      <c r="B29" s="3">
        <v>46037</v>
      </c>
      <c r="C29" s="2" t="s">
        <v>68</v>
      </c>
      <c r="D29" s="2" t="s">
        <v>59</v>
      </c>
      <c r="E29" s="2" t="s">
        <v>60</v>
      </c>
      <c r="F29" s="2" t="s">
        <v>46</v>
      </c>
      <c r="G29" s="2" t="s">
        <v>47</v>
      </c>
      <c r="H29" s="2" t="s">
        <v>17</v>
      </c>
      <c r="I29" s="2">
        <v>19</v>
      </c>
      <c r="J29" s="4">
        <v>28000</v>
      </c>
      <c r="K29" s="4">
        <v>532000</v>
      </c>
    </row>
    <row r="30" spans="1:11" x14ac:dyDescent="0.3">
      <c r="A30" s="5">
        <v>26</v>
      </c>
      <c r="B30" s="6">
        <v>46024</v>
      </c>
      <c r="C30" s="5" t="s">
        <v>69</v>
      </c>
      <c r="D30" s="5" t="s">
        <v>19</v>
      </c>
      <c r="E30" s="5" t="s">
        <v>20</v>
      </c>
      <c r="F30" s="5" t="s">
        <v>61</v>
      </c>
      <c r="G30" s="5" t="s">
        <v>62</v>
      </c>
      <c r="H30" s="5" t="s">
        <v>55</v>
      </c>
      <c r="I30" s="5">
        <v>40</v>
      </c>
      <c r="J30" s="7">
        <v>48000</v>
      </c>
      <c r="K30" s="7">
        <v>1920000</v>
      </c>
    </row>
    <row r="31" spans="1:11" x14ac:dyDescent="0.3">
      <c r="A31" s="2">
        <v>27</v>
      </c>
      <c r="B31" s="3">
        <v>46038</v>
      </c>
      <c r="C31" s="2" t="s">
        <v>70</v>
      </c>
      <c r="D31" s="2" t="s">
        <v>24</v>
      </c>
      <c r="E31" s="2" t="s">
        <v>25</v>
      </c>
      <c r="F31" s="2" t="s">
        <v>53</v>
      </c>
      <c r="G31" s="2" t="s">
        <v>54</v>
      </c>
      <c r="H31" s="2" t="s">
        <v>55</v>
      </c>
      <c r="I31" s="2">
        <v>25</v>
      </c>
      <c r="J31" s="4">
        <v>54000</v>
      </c>
      <c r="K31" s="4">
        <v>1350000</v>
      </c>
    </row>
    <row r="32" spans="1:11" x14ac:dyDescent="0.3">
      <c r="A32" s="5">
        <v>28</v>
      </c>
      <c r="B32" s="6">
        <v>46030</v>
      </c>
      <c r="C32" s="5" t="s">
        <v>71</v>
      </c>
      <c r="D32" s="5" t="s">
        <v>13</v>
      </c>
      <c r="E32" s="5" t="s">
        <v>14</v>
      </c>
      <c r="F32" s="5" t="s">
        <v>53</v>
      </c>
      <c r="G32" s="5" t="s">
        <v>54</v>
      </c>
      <c r="H32" s="5" t="s">
        <v>55</v>
      </c>
      <c r="I32" s="5">
        <v>31</v>
      </c>
      <c r="J32" s="7">
        <v>54000</v>
      </c>
      <c r="K32" s="7">
        <v>1674000</v>
      </c>
    </row>
    <row r="33" spans="1:11" x14ac:dyDescent="0.3">
      <c r="A33" s="2">
        <v>29</v>
      </c>
      <c r="B33" s="3">
        <v>46040</v>
      </c>
      <c r="C33" s="2" t="s">
        <v>72</v>
      </c>
      <c r="D33" s="2" t="s">
        <v>30</v>
      </c>
      <c r="E33" s="2" t="s">
        <v>31</v>
      </c>
      <c r="F33" s="2" t="s">
        <v>26</v>
      </c>
      <c r="G33" s="2" t="s">
        <v>27</v>
      </c>
      <c r="H33" s="2" t="s">
        <v>28</v>
      </c>
      <c r="I33" s="2">
        <v>37</v>
      </c>
      <c r="J33" s="4">
        <v>35000</v>
      </c>
      <c r="K33" s="4">
        <v>1295000</v>
      </c>
    </row>
    <row r="34" spans="1:11" x14ac:dyDescent="0.3">
      <c r="A34" s="5">
        <v>30</v>
      </c>
      <c r="B34" s="6">
        <v>46045</v>
      </c>
      <c r="C34" s="5" t="s">
        <v>73</v>
      </c>
      <c r="D34" s="5" t="s">
        <v>19</v>
      </c>
      <c r="E34" s="5" t="s">
        <v>20</v>
      </c>
      <c r="F34" s="5" t="s">
        <v>46</v>
      </c>
      <c r="G34" s="5" t="s">
        <v>47</v>
      </c>
      <c r="H34" s="5" t="s">
        <v>17</v>
      </c>
      <c r="I34" s="5">
        <v>22</v>
      </c>
      <c r="J34" s="7">
        <v>28000</v>
      </c>
      <c r="K34" s="7">
        <v>616000</v>
      </c>
    </row>
    <row r="36" spans="1:11" x14ac:dyDescent="0.3">
      <c r="A36" s="8"/>
      <c r="B36" s="8"/>
      <c r="C36" s="8"/>
      <c r="D36" s="8"/>
      <c r="E36" s="8"/>
      <c r="F36" s="8"/>
      <c r="G36" s="8"/>
      <c r="H36" s="8" t="s">
        <v>74</v>
      </c>
      <c r="I36" s="8">
        <f>SUM(I5:I34)</f>
        <v>770</v>
      </c>
      <c r="J36" s="8"/>
      <c r="K36" s="9">
        <f>SUM(K5:K34)</f>
        <v>34308500</v>
      </c>
    </row>
  </sheetData>
  <mergeCells count="2">
    <mergeCell ref="A1:K1"/>
    <mergeCell ref="A2:K2"/>
  </mergeCells>
  <conditionalFormatting sqref="C5:C34">
    <cfRule type="duplicateValues" dxfId="1" priority="1"/>
  </conditionalFormatting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2E86C1"/>
  </sheetPr>
  <dimension ref="A1:I36"/>
  <sheetViews>
    <sheetView zoomScaleNormal="100" workbookViewId="0">
      <selection activeCell="C5" sqref="C5:C34"/>
    </sheetView>
  </sheetViews>
  <sheetFormatPr defaultColWidth="8.6640625" defaultRowHeight="14.4" x14ac:dyDescent="0.3"/>
  <cols>
    <col min="1" max="1" width="5" customWidth="1"/>
    <col min="2" max="2" width="14" customWidth="1"/>
    <col min="3" max="4" width="16" customWidth="1"/>
    <col min="5" max="5" width="22" customWidth="1"/>
    <col min="6" max="6" width="24" customWidth="1"/>
    <col min="7" max="7" width="8" customWidth="1"/>
    <col min="8" max="8" width="14" customWidth="1"/>
    <col min="9" max="9" width="20" customWidth="1"/>
  </cols>
  <sheetData>
    <row r="1" spans="1:9" ht="16.8" x14ac:dyDescent="0.3">
      <c r="A1" s="17" t="s">
        <v>199</v>
      </c>
      <c r="B1" s="17"/>
      <c r="C1" s="17"/>
      <c r="D1" s="17"/>
      <c r="E1" s="17"/>
      <c r="F1" s="17"/>
      <c r="G1" s="17"/>
      <c r="H1" s="17"/>
      <c r="I1" s="17"/>
    </row>
    <row r="2" spans="1:9" x14ac:dyDescent="0.3">
      <c r="A2" s="18" t="s">
        <v>75</v>
      </c>
      <c r="B2" s="18"/>
      <c r="C2" s="18"/>
      <c r="D2" s="18"/>
      <c r="E2" s="18"/>
      <c r="F2" s="18"/>
      <c r="G2" s="18"/>
      <c r="H2" s="18"/>
      <c r="I2" s="18"/>
    </row>
    <row r="4" spans="1:9" x14ac:dyDescent="0.3">
      <c r="A4" s="1" t="s">
        <v>1</v>
      </c>
      <c r="B4" s="1" t="s">
        <v>2</v>
      </c>
      <c r="C4" s="1" t="s">
        <v>76</v>
      </c>
      <c r="D4" s="1" t="s">
        <v>77</v>
      </c>
      <c r="E4" s="1" t="s">
        <v>5</v>
      </c>
      <c r="F4" s="1" t="s">
        <v>7</v>
      </c>
      <c r="G4" s="1" t="s">
        <v>8</v>
      </c>
      <c r="H4" s="1" t="s">
        <v>78</v>
      </c>
      <c r="I4" s="1" t="s">
        <v>79</v>
      </c>
    </row>
    <row r="5" spans="1:9" x14ac:dyDescent="0.3">
      <c r="A5" s="2">
        <v>1</v>
      </c>
      <c r="B5" s="3">
        <v>46027</v>
      </c>
      <c r="C5" s="2" t="s">
        <v>80</v>
      </c>
      <c r="D5" s="2" t="s">
        <v>12</v>
      </c>
      <c r="E5" s="2" t="s">
        <v>14</v>
      </c>
      <c r="F5" s="2" t="s">
        <v>16</v>
      </c>
      <c r="G5" s="2" t="s">
        <v>17</v>
      </c>
      <c r="H5" s="2">
        <v>34</v>
      </c>
      <c r="I5" s="2" t="s">
        <v>81</v>
      </c>
    </row>
    <row r="6" spans="1:9" x14ac:dyDescent="0.3">
      <c r="A6" s="5">
        <v>2</v>
      </c>
      <c r="B6" s="6">
        <v>46044</v>
      </c>
      <c r="C6" s="5" t="s">
        <v>82</v>
      </c>
      <c r="D6" s="5" t="s">
        <v>18</v>
      </c>
      <c r="E6" s="5" t="s">
        <v>20</v>
      </c>
      <c r="F6" s="5" t="s">
        <v>22</v>
      </c>
      <c r="G6" s="5" t="s">
        <v>17</v>
      </c>
      <c r="H6" s="5">
        <v>40</v>
      </c>
      <c r="I6" s="5" t="s">
        <v>81</v>
      </c>
    </row>
    <row r="7" spans="1:9" x14ac:dyDescent="0.3">
      <c r="A7" s="2">
        <v>3</v>
      </c>
      <c r="B7" s="3">
        <v>46043</v>
      </c>
      <c r="C7" s="2" t="s">
        <v>83</v>
      </c>
      <c r="D7" s="2" t="s">
        <v>23</v>
      </c>
      <c r="E7" s="2" t="s">
        <v>25</v>
      </c>
      <c r="F7" s="2" t="s">
        <v>27</v>
      </c>
      <c r="G7" s="2" t="s">
        <v>28</v>
      </c>
      <c r="H7" s="2">
        <v>46</v>
      </c>
      <c r="I7" s="2" t="s">
        <v>84</v>
      </c>
    </row>
    <row r="8" spans="1:9" x14ac:dyDescent="0.3">
      <c r="A8" s="5">
        <v>4</v>
      </c>
      <c r="B8" s="6">
        <v>46041</v>
      </c>
      <c r="C8" s="5" t="s">
        <v>85</v>
      </c>
      <c r="D8" s="5" t="s">
        <v>29</v>
      </c>
      <c r="E8" s="5" t="s">
        <v>31</v>
      </c>
      <c r="F8" s="5" t="s">
        <v>33</v>
      </c>
      <c r="G8" s="5" t="s">
        <v>17</v>
      </c>
      <c r="H8" s="5">
        <v>30</v>
      </c>
      <c r="I8" s="5" t="s">
        <v>81</v>
      </c>
    </row>
    <row r="9" spans="1:9" x14ac:dyDescent="0.3">
      <c r="A9" s="2">
        <v>5</v>
      </c>
      <c r="B9" s="3">
        <v>46031</v>
      </c>
      <c r="C9" s="2" t="s">
        <v>86</v>
      </c>
      <c r="D9" s="2" t="s">
        <v>34</v>
      </c>
      <c r="E9" s="2" t="s">
        <v>20</v>
      </c>
      <c r="F9" s="2" t="s">
        <v>33</v>
      </c>
      <c r="G9" s="2" t="s">
        <v>17</v>
      </c>
      <c r="H9" s="2">
        <v>7</v>
      </c>
      <c r="I9" s="2" t="s">
        <v>81</v>
      </c>
    </row>
    <row r="10" spans="1:9" x14ac:dyDescent="0.3">
      <c r="A10" s="5">
        <v>6</v>
      </c>
      <c r="B10" s="6">
        <v>46027</v>
      </c>
      <c r="C10" s="5" t="s">
        <v>87</v>
      </c>
      <c r="D10" s="5" t="s">
        <v>35</v>
      </c>
      <c r="E10" s="5" t="s">
        <v>14</v>
      </c>
      <c r="F10" s="5" t="s">
        <v>37</v>
      </c>
      <c r="G10" s="5" t="s">
        <v>38</v>
      </c>
      <c r="H10" s="5">
        <v>30</v>
      </c>
      <c r="I10" s="5" t="s">
        <v>81</v>
      </c>
    </row>
    <row r="11" spans="1:9" x14ac:dyDescent="0.3">
      <c r="A11" s="2">
        <v>7</v>
      </c>
      <c r="B11" s="3">
        <v>46024</v>
      </c>
      <c r="C11" s="2" t="s">
        <v>88</v>
      </c>
      <c r="D11" s="2" t="s">
        <v>39</v>
      </c>
      <c r="E11" s="2" t="s">
        <v>31</v>
      </c>
      <c r="F11" s="2" t="s">
        <v>41</v>
      </c>
      <c r="G11" s="2" t="s">
        <v>28</v>
      </c>
      <c r="H11" s="2">
        <v>15</v>
      </c>
      <c r="I11" s="2" t="s">
        <v>81</v>
      </c>
    </row>
    <row r="12" spans="1:9" x14ac:dyDescent="0.3">
      <c r="A12" s="5">
        <v>8</v>
      </c>
      <c r="B12" s="6">
        <v>46036</v>
      </c>
      <c r="C12" s="5" t="s">
        <v>89</v>
      </c>
      <c r="D12" s="5" t="s">
        <v>42</v>
      </c>
      <c r="E12" s="5" t="s">
        <v>14</v>
      </c>
      <c r="F12" s="5" t="s">
        <v>41</v>
      </c>
      <c r="G12" s="5" t="s">
        <v>28</v>
      </c>
      <c r="H12" s="5">
        <v>24</v>
      </c>
      <c r="I12" s="5" t="s">
        <v>81</v>
      </c>
    </row>
    <row r="13" spans="1:9" x14ac:dyDescent="0.3">
      <c r="A13" s="2">
        <v>9</v>
      </c>
      <c r="B13" s="3">
        <v>46049</v>
      </c>
      <c r="C13" s="2" t="s">
        <v>90</v>
      </c>
      <c r="D13" s="2" t="s">
        <v>43</v>
      </c>
      <c r="E13" s="2" t="s">
        <v>31</v>
      </c>
      <c r="F13" s="2" t="s">
        <v>16</v>
      </c>
      <c r="G13" s="2" t="s">
        <v>17</v>
      </c>
      <c r="H13" s="2">
        <v>6</v>
      </c>
      <c r="I13" s="2" t="s">
        <v>81</v>
      </c>
    </row>
    <row r="14" spans="1:9" x14ac:dyDescent="0.3">
      <c r="A14" s="5">
        <v>10</v>
      </c>
      <c r="B14" s="6">
        <v>46047</v>
      </c>
      <c r="C14" s="5" t="s">
        <v>91</v>
      </c>
      <c r="D14" s="5" t="s">
        <v>44</v>
      </c>
      <c r="E14" s="5" t="s">
        <v>14</v>
      </c>
      <c r="F14" s="5" t="s">
        <v>37</v>
      </c>
      <c r="G14" s="5" t="s">
        <v>38</v>
      </c>
      <c r="H14" s="5">
        <v>37</v>
      </c>
      <c r="I14" s="5" t="s">
        <v>81</v>
      </c>
    </row>
    <row r="15" spans="1:9" x14ac:dyDescent="0.3">
      <c r="A15" s="2">
        <v>11</v>
      </c>
      <c r="B15" s="3">
        <v>46041</v>
      </c>
      <c r="C15" s="2" t="s">
        <v>92</v>
      </c>
      <c r="D15" s="2" t="s">
        <v>45</v>
      </c>
      <c r="E15" s="2" t="s">
        <v>14</v>
      </c>
      <c r="F15" s="2" t="s">
        <v>47</v>
      </c>
      <c r="G15" s="2" t="s">
        <v>17</v>
      </c>
      <c r="H15" s="2">
        <v>31</v>
      </c>
      <c r="I15" s="2" t="s">
        <v>81</v>
      </c>
    </row>
    <row r="16" spans="1:9" x14ac:dyDescent="0.3">
      <c r="A16" s="5">
        <v>12</v>
      </c>
      <c r="B16" s="6">
        <v>46028</v>
      </c>
      <c r="C16" s="5" t="s">
        <v>93</v>
      </c>
      <c r="D16" s="5" t="s">
        <v>48</v>
      </c>
      <c r="E16" s="5" t="s">
        <v>25</v>
      </c>
      <c r="F16" s="5" t="s">
        <v>47</v>
      </c>
      <c r="G16" s="5" t="s">
        <v>17</v>
      </c>
      <c r="H16" s="5">
        <v>3</v>
      </c>
      <c r="I16" s="5" t="s">
        <v>81</v>
      </c>
    </row>
    <row r="17" spans="1:9" x14ac:dyDescent="0.3">
      <c r="A17" s="2">
        <v>13</v>
      </c>
      <c r="B17" s="3">
        <v>46046</v>
      </c>
      <c r="C17" s="2" t="s">
        <v>94</v>
      </c>
      <c r="D17" s="2" t="s">
        <v>49</v>
      </c>
      <c r="E17" s="2" t="s">
        <v>14</v>
      </c>
      <c r="F17" s="2" t="s">
        <v>41</v>
      </c>
      <c r="G17" s="2" t="s">
        <v>28</v>
      </c>
      <c r="H17" s="2">
        <v>31</v>
      </c>
      <c r="I17" s="2" t="s">
        <v>81</v>
      </c>
    </row>
    <row r="18" spans="1:9" x14ac:dyDescent="0.3">
      <c r="A18" s="5">
        <v>14</v>
      </c>
      <c r="B18" s="6">
        <v>46037</v>
      </c>
      <c r="C18" s="5" t="s">
        <v>95</v>
      </c>
      <c r="D18" s="5" t="s">
        <v>50</v>
      </c>
      <c r="E18" s="5" t="s">
        <v>20</v>
      </c>
      <c r="F18" s="5" t="s">
        <v>27</v>
      </c>
      <c r="G18" s="5" t="s">
        <v>28</v>
      </c>
      <c r="H18" s="5">
        <v>37</v>
      </c>
      <c r="I18" s="5" t="s">
        <v>96</v>
      </c>
    </row>
    <row r="19" spans="1:9" x14ac:dyDescent="0.3">
      <c r="A19" s="2">
        <v>15</v>
      </c>
      <c r="B19" s="3">
        <v>46041</v>
      </c>
      <c r="C19" s="2" t="s">
        <v>97</v>
      </c>
      <c r="D19" s="2" t="s">
        <v>51</v>
      </c>
      <c r="E19" s="2" t="s">
        <v>31</v>
      </c>
      <c r="F19" s="2" t="s">
        <v>37</v>
      </c>
      <c r="G19" s="2" t="s">
        <v>38</v>
      </c>
      <c r="H19" s="2">
        <v>29</v>
      </c>
      <c r="I19" s="2" t="s">
        <v>81</v>
      </c>
    </row>
    <row r="20" spans="1:9" x14ac:dyDescent="0.3">
      <c r="A20" s="5">
        <v>16</v>
      </c>
      <c r="B20" s="6">
        <v>46040</v>
      </c>
      <c r="C20" s="5" t="s">
        <v>98</v>
      </c>
      <c r="D20" s="5" t="s">
        <v>52</v>
      </c>
      <c r="E20" s="5" t="s">
        <v>25</v>
      </c>
      <c r="F20" s="5" t="s">
        <v>54</v>
      </c>
      <c r="G20" s="5" t="s">
        <v>55</v>
      </c>
      <c r="H20" s="5">
        <v>27</v>
      </c>
      <c r="I20" s="5" t="s">
        <v>81</v>
      </c>
    </row>
    <row r="21" spans="1:9" x14ac:dyDescent="0.3">
      <c r="A21" s="2">
        <v>17</v>
      </c>
      <c r="B21" s="3">
        <v>46040</v>
      </c>
      <c r="C21" s="2" t="s">
        <v>99</v>
      </c>
      <c r="D21" s="2" t="s">
        <v>56</v>
      </c>
      <c r="E21" s="2" t="s">
        <v>14</v>
      </c>
      <c r="F21" s="2" t="s">
        <v>27</v>
      </c>
      <c r="G21" s="2" t="s">
        <v>28</v>
      </c>
      <c r="H21" s="2">
        <v>38</v>
      </c>
      <c r="I21" s="2" t="s">
        <v>81</v>
      </c>
    </row>
    <row r="22" spans="1:9" x14ac:dyDescent="0.3">
      <c r="A22" s="5">
        <v>18</v>
      </c>
      <c r="B22" s="6">
        <v>46039</v>
      </c>
      <c r="C22" s="5" t="s">
        <v>100</v>
      </c>
      <c r="D22" s="5" t="s">
        <v>57</v>
      </c>
      <c r="E22" s="5" t="s">
        <v>25</v>
      </c>
      <c r="F22" s="5" t="s">
        <v>16</v>
      </c>
      <c r="G22" s="5" t="s">
        <v>17</v>
      </c>
      <c r="H22" s="5">
        <v>3</v>
      </c>
      <c r="I22" s="5" t="s">
        <v>81</v>
      </c>
    </row>
    <row r="23" spans="1:9" x14ac:dyDescent="0.3">
      <c r="A23" s="2">
        <v>19</v>
      </c>
      <c r="B23" s="3">
        <v>46042</v>
      </c>
      <c r="C23" s="2" t="s">
        <v>101</v>
      </c>
      <c r="D23" s="2" t="s">
        <v>58</v>
      </c>
      <c r="E23" s="2" t="s">
        <v>60</v>
      </c>
      <c r="F23" s="2" t="s">
        <v>62</v>
      </c>
      <c r="G23" s="2" t="s">
        <v>55</v>
      </c>
      <c r="H23" s="2">
        <v>5</v>
      </c>
      <c r="I23" s="2" t="s">
        <v>81</v>
      </c>
    </row>
    <row r="24" spans="1:9" x14ac:dyDescent="0.3">
      <c r="A24" s="5">
        <v>20</v>
      </c>
      <c r="B24" s="6">
        <v>46046</v>
      </c>
      <c r="C24" s="5" t="s">
        <v>102</v>
      </c>
      <c r="D24" s="5" t="s">
        <v>63</v>
      </c>
      <c r="E24" s="5" t="s">
        <v>25</v>
      </c>
      <c r="F24" s="5" t="s">
        <v>37</v>
      </c>
      <c r="G24" s="5" t="s">
        <v>38</v>
      </c>
      <c r="H24" s="5">
        <v>29</v>
      </c>
      <c r="I24" s="5" t="s">
        <v>81</v>
      </c>
    </row>
    <row r="25" spans="1:9" x14ac:dyDescent="0.3">
      <c r="A25" s="2">
        <v>21</v>
      </c>
      <c r="B25" s="3">
        <v>46039</v>
      </c>
      <c r="C25" s="2" t="s">
        <v>103</v>
      </c>
      <c r="D25" s="2" t="s">
        <v>64</v>
      </c>
      <c r="E25" s="2" t="s">
        <v>60</v>
      </c>
      <c r="F25" s="2" t="s">
        <v>54</v>
      </c>
      <c r="G25" s="2" t="s">
        <v>55</v>
      </c>
      <c r="H25" s="2">
        <v>16</v>
      </c>
      <c r="I25" s="2" t="s">
        <v>81</v>
      </c>
    </row>
    <row r="26" spans="1:9" x14ac:dyDescent="0.3">
      <c r="A26" s="5">
        <v>22</v>
      </c>
      <c r="B26" s="6">
        <v>46027</v>
      </c>
      <c r="C26" s="5" t="s">
        <v>104</v>
      </c>
      <c r="D26" s="5" t="s">
        <v>65</v>
      </c>
      <c r="E26" s="5" t="s">
        <v>31</v>
      </c>
      <c r="F26" s="5" t="s">
        <v>54</v>
      </c>
      <c r="G26" s="5" t="s">
        <v>55</v>
      </c>
      <c r="H26" s="5">
        <v>36</v>
      </c>
      <c r="I26" s="5" t="s">
        <v>81</v>
      </c>
    </row>
    <row r="27" spans="1:9" x14ac:dyDescent="0.3">
      <c r="A27" s="2">
        <v>23</v>
      </c>
      <c r="B27" s="3">
        <v>46032</v>
      </c>
      <c r="C27" s="2" t="s">
        <v>105</v>
      </c>
      <c r="D27" s="2" t="s">
        <v>66</v>
      </c>
      <c r="E27" s="2" t="s">
        <v>25</v>
      </c>
      <c r="F27" s="2" t="s">
        <v>27</v>
      </c>
      <c r="G27" s="2" t="s">
        <v>28</v>
      </c>
      <c r="H27" s="2">
        <v>21</v>
      </c>
      <c r="I27" s="2" t="s">
        <v>81</v>
      </c>
    </row>
    <row r="28" spans="1:9" x14ac:dyDescent="0.3">
      <c r="A28" s="5">
        <v>24</v>
      </c>
      <c r="B28" s="6">
        <v>46041</v>
      </c>
      <c r="C28" s="5" t="s">
        <v>106</v>
      </c>
      <c r="D28" s="5" t="s">
        <v>67</v>
      </c>
      <c r="E28" s="5" t="s">
        <v>25</v>
      </c>
      <c r="F28" s="5" t="s">
        <v>54</v>
      </c>
      <c r="G28" s="5" t="s">
        <v>55</v>
      </c>
      <c r="H28" s="5">
        <v>27</v>
      </c>
      <c r="I28" s="5" t="s">
        <v>81</v>
      </c>
    </row>
    <row r="29" spans="1:9" x14ac:dyDescent="0.3">
      <c r="A29" s="2">
        <v>25</v>
      </c>
      <c r="B29" s="3">
        <v>46037</v>
      </c>
      <c r="C29" s="2" t="s">
        <v>107</v>
      </c>
      <c r="D29" s="2" t="s">
        <v>68</v>
      </c>
      <c r="E29" s="2" t="s">
        <v>60</v>
      </c>
      <c r="F29" s="2" t="s">
        <v>47</v>
      </c>
      <c r="G29" s="2" t="s">
        <v>17</v>
      </c>
      <c r="H29" s="2">
        <v>19</v>
      </c>
      <c r="I29" s="2" t="s">
        <v>81</v>
      </c>
    </row>
    <row r="30" spans="1:9" x14ac:dyDescent="0.3">
      <c r="A30" s="5">
        <v>26</v>
      </c>
      <c r="B30" s="6">
        <v>46024</v>
      </c>
      <c r="C30" s="5" t="s">
        <v>108</v>
      </c>
      <c r="D30" s="5" t="s">
        <v>69</v>
      </c>
      <c r="E30" s="5" t="s">
        <v>20</v>
      </c>
      <c r="F30" s="5" t="s">
        <v>62</v>
      </c>
      <c r="G30" s="5" t="s">
        <v>55</v>
      </c>
      <c r="H30" s="5">
        <v>40</v>
      </c>
      <c r="I30" s="5" t="s">
        <v>81</v>
      </c>
    </row>
    <row r="31" spans="1:9" x14ac:dyDescent="0.3">
      <c r="A31" s="2">
        <v>27</v>
      </c>
      <c r="B31" s="3">
        <v>46038</v>
      </c>
      <c r="C31" s="2" t="s">
        <v>109</v>
      </c>
      <c r="D31" s="2" t="s">
        <v>70</v>
      </c>
      <c r="E31" s="2" t="s">
        <v>25</v>
      </c>
      <c r="F31" s="2" t="s">
        <v>54</v>
      </c>
      <c r="G31" s="2" t="s">
        <v>55</v>
      </c>
      <c r="H31" s="2">
        <v>25</v>
      </c>
      <c r="I31" s="2" t="s">
        <v>81</v>
      </c>
    </row>
    <row r="32" spans="1:9" x14ac:dyDescent="0.3">
      <c r="A32" s="5">
        <v>28</v>
      </c>
      <c r="B32" s="6">
        <v>46030</v>
      </c>
      <c r="C32" s="5" t="s">
        <v>110</v>
      </c>
      <c r="D32" s="5" t="s">
        <v>71</v>
      </c>
      <c r="E32" s="5" t="s">
        <v>14</v>
      </c>
      <c r="F32" s="5" t="s">
        <v>54</v>
      </c>
      <c r="G32" s="5" t="s">
        <v>55</v>
      </c>
      <c r="H32" s="5">
        <v>31</v>
      </c>
      <c r="I32" s="5" t="s">
        <v>81</v>
      </c>
    </row>
    <row r="33" spans="1:9" x14ac:dyDescent="0.3">
      <c r="A33" s="2">
        <v>29</v>
      </c>
      <c r="B33" s="3">
        <v>46040</v>
      </c>
      <c r="C33" s="2" t="s">
        <v>111</v>
      </c>
      <c r="D33" s="2" t="s">
        <v>72</v>
      </c>
      <c r="E33" s="2" t="s">
        <v>31</v>
      </c>
      <c r="F33" s="2" t="s">
        <v>27</v>
      </c>
      <c r="G33" s="2" t="s">
        <v>28</v>
      </c>
      <c r="H33" s="2">
        <v>37</v>
      </c>
      <c r="I33" s="2" t="s">
        <v>81</v>
      </c>
    </row>
    <row r="34" spans="1:9" x14ac:dyDescent="0.3">
      <c r="A34" s="5">
        <v>30</v>
      </c>
      <c r="B34" s="6">
        <v>46045</v>
      </c>
      <c r="C34" s="5" t="s">
        <v>112</v>
      </c>
      <c r="D34" s="5" t="s">
        <v>73</v>
      </c>
      <c r="E34" s="5" t="s">
        <v>20</v>
      </c>
      <c r="F34" s="5" t="s">
        <v>47</v>
      </c>
      <c r="G34" s="5" t="s">
        <v>17</v>
      </c>
      <c r="H34" s="5">
        <v>22</v>
      </c>
      <c r="I34" s="5" t="s">
        <v>81</v>
      </c>
    </row>
    <row r="36" spans="1:9" x14ac:dyDescent="0.3">
      <c r="A36" s="8"/>
      <c r="B36" s="8"/>
      <c r="C36" s="8"/>
      <c r="D36" s="8"/>
      <c r="E36" s="8"/>
      <c r="F36" s="8"/>
      <c r="G36" s="8" t="s">
        <v>74</v>
      </c>
      <c r="H36" s="8">
        <f>SUM(H5:H34)</f>
        <v>776</v>
      </c>
      <c r="I36" s="8"/>
    </row>
  </sheetData>
  <mergeCells count="2">
    <mergeCell ref="A1:I1"/>
    <mergeCell ref="A2:I2"/>
  </mergeCells>
  <conditionalFormatting sqref="C5:C34">
    <cfRule type="duplicateValues" dxfId="0" priority="1"/>
  </conditionalFormatting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74C3C"/>
  </sheetPr>
  <dimension ref="A1:L36"/>
  <sheetViews>
    <sheetView zoomScaleNormal="100" workbookViewId="0">
      <selection activeCell="C5" sqref="C5"/>
    </sheetView>
  </sheetViews>
  <sheetFormatPr defaultColWidth="8.6640625" defaultRowHeight="14.4" x14ac:dyDescent="0.3"/>
  <cols>
    <col min="1" max="1" width="5" customWidth="1"/>
    <col min="2" max="2" width="14" customWidth="1"/>
    <col min="3" max="3" width="16" customWidth="1"/>
    <col min="4" max="4" width="22" customWidth="1"/>
    <col min="5" max="5" width="24" customWidth="1"/>
    <col min="6" max="7" width="8" customWidth="1"/>
    <col min="8" max="10" width="16" customWidth="1"/>
    <col min="11" max="11" width="18" customWidth="1"/>
    <col min="12" max="12" width="14" customWidth="1"/>
  </cols>
  <sheetData>
    <row r="1" spans="1:12" ht="16.8" x14ac:dyDescent="0.3">
      <c r="A1" s="17" t="s">
        <v>200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3">
      <c r="A2" s="19" t="s">
        <v>113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4" spans="1:12" ht="26.4" x14ac:dyDescent="0.3">
      <c r="A4" s="1" t="s">
        <v>1</v>
      </c>
      <c r="B4" s="1" t="s">
        <v>2</v>
      </c>
      <c r="C4" s="1" t="s">
        <v>114</v>
      </c>
      <c r="D4" s="1" t="s">
        <v>5</v>
      </c>
      <c r="E4" s="1" t="s">
        <v>7</v>
      </c>
      <c r="F4" s="1" t="s">
        <v>8</v>
      </c>
      <c r="G4" s="1" t="s">
        <v>115</v>
      </c>
      <c r="H4" s="1" t="s">
        <v>10</v>
      </c>
      <c r="I4" s="1" t="s">
        <v>116</v>
      </c>
      <c r="J4" s="1" t="s">
        <v>117</v>
      </c>
      <c r="K4" s="1" t="s">
        <v>118</v>
      </c>
      <c r="L4" s="1" t="s">
        <v>119</v>
      </c>
    </row>
    <row r="5" spans="1:12" x14ac:dyDescent="0.3">
      <c r="A5" s="2">
        <v>1</v>
      </c>
      <c r="B5" s="3">
        <v>46027</v>
      </c>
      <c r="C5" s="2" t="s">
        <v>120</v>
      </c>
      <c r="D5" s="2" t="s">
        <v>14</v>
      </c>
      <c r="E5" s="2" t="s">
        <v>16</v>
      </c>
      <c r="F5" s="2" t="s">
        <v>17</v>
      </c>
      <c r="G5" s="2">
        <v>34</v>
      </c>
      <c r="H5" s="4">
        <v>12000</v>
      </c>
      <c r="I5" s="4">
        <v>408000</v>
      </c>
      <c r="J5" s="4">
        <v>44880</v>
      </c>
      <c r="K5" s="4">
        <v>452880</v>
      </c>
      <c r="L5" s="2" t="s">
        <v>121</v>
      </c>
    </row>
    <row r="6" spans="1:12" x14ac:dyDescent="0.3">
      <c r="A6" s="5">
        <v>2</v>
      </c>
      <c r="B6" s="6">
        <v>46044</v>
      </c>
      <c r="C6" s="5" t="s">
        <v>122</v>
      </c>
      <c r="D6" s="5" t="s">
        <v>20</v>
      </c>
      <c r="E6" s="5" t="s">
        <v>22</v>
      </c>
      <c r="F6" s="5" t="s">
        <v>17</v>
      </c>
      <c r="G6" s="5">
        <v>40</v>
      </c>
      <c r="H6" s="7">
        <v>32000</v>
      </c>
      <c r="I6" s="7">
        <v>1280000</v>
      </c>
      <c r="J6" s="7">
        <v>140800</v>
      </c>
      <c r="K6" s="7">
        <v>1420800</v>
      </c>
      <c r="L6" s="5" t="s">
        <v>123</v>
      </c>
    </row>
    <row r="7" spans="1:12" x14ac:dyDescent="0.3">
      <c r="A7" s="2">
        <v>3</v>
      </c>
      <c r="B7" s="3">
        <v>46043</v>
      </c>
      <c r="C7" s="2" t="s">
        <v>124</v>
      </c>
      <c r="D7" s="2" t="s">
        <v>25</v>
      </c>
      <c r="E7" s="2" t="s">
        <v>27</v>
      </c>
      <c r="F7" s="2" t="s">
        <v>28</v>
      </c>
      <c r="G7" s="2">
        <v>46</v>
      </c>
      <c r="H7" s="4">
        <v>35000</v>
      </c>
      <c r="I7" s="4">
        <v>1610000</v>
      </c>
      <c r="J7" s="4">
        <v>177100</v>
      </c>
      <c r="K7" s="4">
        <v>1787100</v>
      </c>
      <c r="L7" s="2" t="s">
        <v>121</v>
      </c>
    </row>
    <row r="8" spans="1:12" x14ac:dyDescent="0.3">
      <c r="A8" s="5">
        <v>4</v>
      </c>
      <c r="B8" s="6">
        <v>46041</v>
      </c>
      <c r="C8" s="5" t="s">
        <v>125</v>
      </c>
      <c r="D8" s="5" t="s">
        <v>31</v>
      </c>
      <c r="E8" s="5" t="s">
        <v>33</v>
      </c>
      <c r="F8" s="5" t="s">
        <v>17</v>
      </c>
      <c r="G8" s="5">
        <v>30</v>
      </c>
      <c r="H8" s="7">
        <v>8500</v>
      </c>
      <c r="I8" s="7">
        <v>255000</v>
      </c>
      <c r="J8" s="7">
        <v>28050</v>
      </c>
      <c r="K8" s="7">
        <v>283050</v>
      </c>
      <c r="L8" s="5" t="s">
        <v>123</v>
      </c>
    </row>
    <row r="9" spans="1:12" x14ac:dyDescent="0.3">
      <c r="A9" s="2">
        <v>5</v>
      </c>
      <c r="B9" s="3">
        <v>46031</v>
      </c>
      <c r="C9" s="2" t="s">
        <v>126</v>
      </c>
      <c r="D9" s="2" t="s">
        <v>20</v>
      </c>
      <c r="E9" s="2" t="s">
        <v>33</v>
      </c>
      <c r="F9" s="2" t="s">
        <v>17</v>
      </c>
      <c r="G9" s="2">
        <v>7</v>
      </c>
      <c r="H9" s="4">
        <v>8500</v>
      </c>
      <c r="I9" s="4">
        <v>59500</v>
      </c>
      <c r="J9" s="4">
        <v>6545</v>
      </c>
      <c r="K9" s="4">
        <v>66045</v>
      </c>
      <c r="L9" s="2" t="s">
        <v>121</v>
      </c>
    </row>
    <row r="10" spans="1:12" x14ac:dyDescent="0.3">
      <c r="A10" s="5">
        <v>6</v>
      </c>
      <c r="B10" s="6">
        <v>46027</v>
      </c>
      <c r="C10" s="5" t="s">
        <v>127</v>
      </c>
      <c r="D10" s="5" t="s">
        <v>14</v>
      </c>
      <c r="E10" s="5" t="s">
        <v>37</v>
      </c>
      <c r="F10" s="5" t="s">
        <v>38</v>
      </c>
      <c r="G10" s="5">
        <v>30</v>
      </c>
      <c r="H10" s="7">
        <v>95000</v>
      </c>
      <c r="I10" s="7">
        <v>2850000</v>
      </c>
      <c r="J10" s="7">
        <v>313500</v>
      </c>
      <c r="K10" s="7">
        <v>3163500</v>
      </c>
      <c r="L10" s="5" t="s">
        <v>123</v>
      </c>
    </row>
    <row r="11" spans="1:12" x14ac:dyDescent="0.3">
      <c r="A11" s="2">
        <v>7</v>
      </c>
      <c r="B11" s="3">
        <v>46024</v>
      </c>
      <c r="C11" s="2" t="s">
        <v>128</v>
      </c>
      <c r="D11" s="2" t="s">
        <v>31</v>
      </c>
      <c r="E11" s="2" t="s">
        <v>41</v>
      </c>
      <c r="F11" s="2" t="s">
        <v>28</v>
      </c>
      <c r="G11" s="2">
        <v>15</v>
      </c>
      <c r="H11" s="4">
        <v>18000</v>
      </c>
      <c r="I11" s="4">
        <v>270000</v>
      </c>
      <c r="J11" s="4">
        <v>29700</v>
      </c>
      <c r="K11" s="4">
        <v>299700</v>
      </c>
      <c r="L11" s="2" t="s">
        <v>121</v>
      </c>
    </row>
    <row r="12" spans="1:12" x14ac:dyDescent="0.3">
      <c r="A12" s="5">
        <v>8</v>
      </c>
      <c r="B12" s="6">
        <v>46036</v>
      </c>
      <c r="C12" s="5" t="s">
        <v>129</v>
      </c>
      <c r="D12" s="5" t="s">
        <v>14</v>
      </c>
      <c r="E12" s="5" t="s">
        <v>41</v>
      </c>
      <c r="F12" s="5" t="s">
        <v>28</v>
      </c>
      <c r="G12" s="5">
        <v>24</v>
      </c>
      <c r="H12" s="7">
        <v>33000</v>
      </c>
      <c r="I12" s="7">
        <v>792000</v>
      </c>
      <c r="J12" s="7">
        <v>87120</v>
      </c>
      <c r="K12" s="7">
        <v>879120</v>
      </c>
      <c r="L12" s="5" t="s">
        <v>121</v>
      </c>
    </row>
    <row r="13" spans="1:12" x14ac:dyDescent="0.3">
      <c r="A13" s="2">
        <v>9</v>
      </c>
      <c r="B13" s="3">
        <v>46049</v>
      </c>
      <c r="C13" s="2" t="s">
        <v>130</v>
      </c>
      <c r="D13" s="2" t="s">
        <v>31</v>
      </c>
      <c r="E13" s="2" t="s">
        <v>16</v>
      </c>
      <c r="F13" s="2" t="s">
        <v>17</v>
      </c>
      <c r="G13" s="2">
        <v>6</v>
      </c>
      <c r="H13" s="4">
        <v>12000</v>
      </c>
      <c r="I13" s="4">
        <v>72000</v>
      </c>
      <c r="J13" s="4">
        <v>7920</v>
      </c>
      <c r="K13" s="4">
        <v>79920</v>
      </c>
      <c r="L13" s="2" t="s">
        <v>123</v>
      </c>
    </row>
    <row r="14" spans="1:12" x14ac:dyDescent="0.3">
      <c r="A14" s="5">
        <v>10</v>
      </c>
      <c r="B14" s="6">
        <v>46047</v>
      </c>
      <c r="C14" s="5" t="s">
        <v>131</v>
      </c>
      <c r="D14" s="5" t="s">
        <v>14</v>
      </c>
      <c r="E14" s="5" t="s">
        <v>37</v>
      </c>
      <c r="F14" s="5" t="s">
        <v>38</v>
      </c>
      <c r="G14" s="5">
        <v>37</v>
      </c>
      <c r="H14" s="7">
        <v>95000</v>
      </c>
      <c r="I14" s="7">
        <v>3515000</v>
      </c>
      <c r="J14" s="7">
        <v>386650</v>
      </c>
      <c r="K14" s="7">
        <v>3901650</v>
      </c>
      <c r="L14" s="5" t="s">
        <v>123</v>
      </c>
    </row>
    <row r="15" spans="1:12" x14ac:dyDescent="0.3">
      <c r="A15" s="2">
        <v>11</v>
      </c>
      <c r="B15" s="3">
        <v>46041</v>
      </c>
      <c r="C15" s="2" t="s">
        <v>132</v>
      </c>
      <c r="D15" s="2" t="s">
        <v>14</v>
      </c>
      <c r="E15" s="2" t="s">
        <v>47</v>
      </c>
      <c r="F15" s="2" t="s">
        <v>17</v>
      </c>
      <c r="G15" s="2">
        <v>31</v>
      </c>
      <c r="H15" s="4">
        <v>28000</v>
      </c>
      <c r="I15" s="4">
        <v>868000</v>
      </c>
      <c r="J15" s="4">
        <v>95480</v>
      </c>
      <c r="K15" s="4">
        <v>963480</v>
      </c>
      <c r="L15" s="2" t="s">
        <v>121</v>
      </c>
    </row>
    <row r="16" spans="1:12" x14ac:dyDescent="0.3">
      <c r="A16" s="5">
        <v>12</v>
      </c>
      <c r="B16" s="6">
        <v>46028</v>
      </c>
      <c r="C16" s="5" t="s">
        <v>133</v>
      </c>
      <c r="D16" s="5" t="s">
        <v>25</v>
      </c>
      <c r="E16" s="5" t="s">
        <v>47</v>
      </c>
      <c r="F16" s="5" t="s">
        <v>17</v>
      </c>
      <c r="G16" s="5">
        <v>3</v>
      </c>
      <c r="H16" s="7">
        <v>28000</v>
      </c>
      <c r="I16" s="7">
        <v>84000</v>
      </c>
      <c r="J16" s="7">
        <v>9240</v>
      </c>
      <c r="K16" s="7">
        <v>93240</v>
      </c>
      <c r="L16" s="5" t="s">
        <v>123</v>
      </c>
    </row>
    <row r="17" spans="1:12" x14ac:dyDescent="0.3">
      <c r="A17" s="2">
        <v>13</v>
      </c>
      <c r="B17" s="3">
        <v>46046</v>
      </c>
      <c r="C17" s="2" t="s">
        <v>134</v>
      </c>
      <c r="D17" s="2" t="s">
        <v>14</v>
      </c>
      <c r="E17" s="2" t="s">
        <v>41</v>
      </c>
      <c r="F17" s="2" t="s">
        <v>28</v>
      </c>
      <c r="G17" s="2">
        <v>31</v>
      </c>
      <c r="H17" s="4">
        <v>18000</v>
      </c>
      <c r="I17" s="4">
        <v>558000</v>
      </c>
      <c r="J17" s="4">
        <v>61380</v>
      </c>
      <c r="K17" s="4">
        <v>619380</v>
      </c>
      <c r="L17" s="2" t="s">
        <v>123</v>
      </c>
    </row>
    <row r="18" spans="1:12" x14ac:dyDescent="0.3">
      <c r="A18" s="5">
        <v>14</v>
      </c>
      <c r="B18" s="6">
        <v>46037</v>
      </c>
      <c r="C18" s="5" t="s">
        <v>135</v>
      </c>
      <c r="D18" s="5" t="s">
        <v>20</v>
      </c>
      <c r="E18" s="5" t="s">
        <v>27</v>
      </c>
      <c r="F18" s="5" t="s">
        <v>28</v>
      </c>
      <c r="G18" s="5">
        <v>39</v>
      </c>
      <c r="H18" s="7">
        <v>35000</v>
      </c>
      <c r="I18" s="7">
        <v>1440000</v>
      </c>
      <c r="J18" s="7">
        <v>158400</v>
      </c>
      <c r="K18" s="7">
        <v>1598400</v>
      </c>
      <c r="L18" s="5" t="s">
        <v>123</v>
      </c>
    </row>
    <row r="19" spans="1:12" x14ac:dyDescent="0.3">
      <c r="A19" s="2">
        <v>15</v>
      </c>
      <c r="B19" s="3">
        <v>46041</v>
      </c>
      <c r="C19" s="2" t="s">
        <v>136</v>
      </c>
      <c r="D19" s="2" t="s">
        <v>31</v>
      </c>
      <c r="E19" s="2" t="s">
        <v>37</v>
      </c>
      <c r="F19" s="2" t="s">
        <v>38</v>
      </c>
      <c r="G19" s="2">
        <v>29</v>
      </c>
      <c r="H19" s="4">
        <v>95000</v>
      </c>
      <c r="I19" s="4">
        <v>2755000</v>
      </c>
      <c r="J19" s="4">
        <v>303050</v>
      </c>
      <c r="K19" s="4">
        <v>3058050</v>
      </c>
      <c r="L19" s="2" t="s">
        <v>121</v>
      </c>
    </row>
    <row r="20" spans="1:12" x14ac:dyDescent="0.3">
      <c r="A20" s="5">
        <v>16</v>
      </c>
      <c r="B20" s="6">
        <v>46040</v>
      </c>
      <c r="C20" s="5" t="s">
        <v>137</v>
      </c>
      <c r="D20" s="5" t="s">
        <v>25</v>
      </c>
      <c r="E20" s="5" t="s">
        <v>54</v>
      </c>
      <c r="F20" s="5" t="s">
        <v>55</v>
      </c>
      <c r="G20" s="5">
        <v>27</v>
      </c>
      <c r="H20" s="7">
        <v>54000</v>
      </c>
      <c r="I20" s="7">
        <v>1458000</v>
      </c>
      <c r="J20" s="7">
        <v>160380</v>
      </c>
      <c r="K20" s="7">
        <v>1618380</v>
      </c>
      <c r="L20" s="5" t="s">
        <v>123</v>
      </c>
    </row>
    <row r="21" spans="1:12" x14ac:dyDescent="0.3">
      <c r="A21" s="2">
        <v>17</v>
      </c>
      <c r="B21" s="3">
        <v>46040</v>
      </c>
      <c r="C21" s="2" t="s">
        <v>138</v>
      </c>
      <c r="D21" s="2" t="s">
        <v>14</v>
      </c>
      <c r="E21" s="2" t="s">
        <v>27</v>
      </c>
      <c r="F21" s="2" t="s">
        <v>28</v>
      </c>
      <c r="G21" s="2">
        <v>38</v>
      </c>
      <c r="H21" s="4">
        <v>35000</v>
      </c>
      <c r="I21" s="4">
        <v>1330000</v>
      </c>
      <c r="J21" s="4">
        <v>146300</v>
      </c>
      <c r="K21" s="4">
        <v>1476300</v>
      </c>
      <c r="L21" s="2" t="s">
        <v>121</v>
      </c>
    </row>
    <row r="22" spans="1:12" x14ac:dyDescent="0.3">
      <c r="A22" s="5">
        <v>18</v>
      </c>
      <c r="B22" s="6">
        <v>46039</v>
      </c>
      <c r="C22" s="5" t="s">
        <v>139</v>
      </c>
      <c r="D22" s="5" t="s">
        <v>25</v>
      </c>
      <c r="E22" s="5" t="s">
        <v>16</v>
      </c>
      <c r="F22" s="5" t="s">
        <v>17</v>
      </c>
      <c r="G22" s="5">
        <v>3</v>
      </c>
      <c r="H22" s="7">
        <v>12000</v>
      </c>
      <c r="I22" s="7">
        <v>36000</v>
      </c>
      <c r="J22" s="7">
        <v>3960</v>
      </c>
      <c r="K22" s="7">
        <v>39960</v>
      </c>
      <c r="L22" s="5" t="s">
        <v>123</v>
      </c>
    </row>
    <row r="23" spans="1:12" x14ac:dyDescent="0.3">
      <c r="A23" s="2">
        <v>19</v>
      </c>
      <c r="B23" s="3">
        <v>46042</v>
      </c>
      <c r="C23" s="2" t="s">
        <v>140</v>
      </c>
      <c r="D23" s="2" t="s">
        <v>60</v>
      </c>
      <c r="E23" s="2" t="s">
        <v>62</v>
      </c>
      <c r="F23" s="2" t="s">
        <v>55</v>
      </c>
      <c r="G23" s="2">
        <v>5</v>
      </c>
      <c r="H23" s="4">
        <v>48000</v>
      </c>
      <c r="I23" s="4">
        <v>240000</v>
      </c>
      <c r="J23" s="4">
        <v>26400</v>
      </c>
      <c r="K23" s="4">
        <v>266400</v>
      </c>
      <c r="L23" s="2" t="s">
        <v>123</v>
      </c>
    </row>
    <row r="24" spans="1:12" x14ac:dyDescent="0.3">
      <c r="A24" s="5">
        <v>20</v>
      </c>
      <c r="B24" s="6">
        <v>46046</v>
      </c>
      <c r="C24" s="5" t="s">
        <v>141</v>
      </c>
      <c r="D24" s="5" t="s">
        <v>25</v>
      </c>
      <c r="E24" s="5" t="s">
        <v>37</v>
      </c>
      <c r="F24" s="5" t="s">
        <v>38</v>
      </c>
      <c r="G24" s="5">
        <v>29</v>
      </c>
      <c r="H24" s="7">
        <v>95000</v>
      </c>
      <c r="I24" s="7">
        <v>2755000</v>
      </c>
      <c r="J24" s="7">
        <v>325050</v>
      </c>
      <c r="K24" s="7">
        <v>3080050</v>
      </c>
      <c r="L24" s="5" t="s">
        <v>123</v>
      </c>
    </row>
    <row r="25" spans="1:12" x14ac:dyDescent="0.3">
      <c r="A25" s="2">
        <v>21</v>
      </c>
      <c r="B25" s="3">
        <v>46039</v>
      </c>
      <c r="C25" s="2" t="s">
        <v>142</v>
      </c>
      <c r="D25" s="2" t="s">
        <v>60</v>
      </c>
      <c r="E25" s="2" t="s">
        <v>54</v>
      </c>
      <c r="F25" s="2" t="s">
        <v>55</v>
      </c>
      <c r="G25" s="2">
        <v>16</v>
      </c>
      <c r="H25" s="4">
        <v>54000</v>
      </c>
      <c r="I25" s="4">
        <v>864000</v>
      </c>
      <c r="J25" s="4">
        <v>95040</v>
      </c>
      <c r="K25" s="4">
        <v>959040</v>
      </c>
      <c r="L25" s="2" t="s">
        <v>121</v>
      </c>
    </row>
    <row r="26" spans="1:12" x14ac:dyDescent="0.3">
      <c r="A26" s="5">
        <v>22</v>
      </c>
      <c r="B26" s="6">
        <v>46027</v>
      </c>
      <c r="C26" s="5" t="s">
        <v>143</v>
      </c>
      <c r="D26" s="5" t="s">
        <v>31</v>
      </c>
      <c r="E26" s="5" t="s">
        <v>54</v>
      </c>
      <c r="F26" s="5" t="s">
        <v>55</v>
      </c>
      <c r="G26" s="5">
        <v>36</v>
      </c>
      <c r="H26" s="7">
        <v>54000</v>
      </c>
      <c r="I26" s="7">
        <v>1944000</v>
      </c>
      <c r="J26" s="7">
        <v>213840</v>
      </c>
      <c r="K26" s="7">
        <v>2157840</v>
      </c>
      <c r="L26" s="5" t="s">
        <v>123</v>
      </c>
    </row>
    <row r="27" spans="1:12" x14ac:dyDescent="0.3">
      <c r="A27" s="2">
        <v>23</v>
      </c>
      <c r="B27" s="3">
        <v>46032</v>
      </c>
      <c r="C27" s="2" t="s">
        <v>144</v>
      </c>
      <c r="D27" s="2" t="s">
        <v>25</v>
      </c>
      <c r="E27" s="2" t="s">
        <v>27</v>
      </c>
      <c r="F27" s="2" t="s">
        <v>28</v>
      </c>
      <c r="G27" s="2">
        <v>21</v>
      </c>
      <c r="H27" s="4">
        <v>35000</v>
      </c>
      <c r="I27" s="4">
        <v>735000</v>
      </c>
      <c r="J27" s="4">
        <v>80850</v>
      </c>
      <c r="K27" s="4">
        <v>815850</v>
      </c>
      <c r="L27" s="2" t="s">
        <v>123</v>
      </c>
    </row>
    <row r="28" spans="1:12" x14ac:dyDescent="0.3">
      <c r="A28" s="5">
        <v>24</v>
      </c>
      <c r="B28" s="6">
        <v>46041</v>
      </c>
      <c r="C28" s="5" t="s">
        <v>145</v>
      </c>
      <c r="D28" s="5" t="s">
        <v>25</v>
      </c>
      <c r="E28" s="5" t="s">
        <v>54</v>
      </c>
      <c r="F28" s="5" t="s">
        <v>55</v>
      </c>
      <c r="G28" s="5">
        <v>27</v>
      </c>
      <c r="H28" s="7">
        <v>54000</v>
      </c>
      <c r="I28" s="7">
        <v>1458000</v>
      </c>
      <c r="J28" s="7">
        <v>160380</v>
      </c>
      <c r="K28" s="7">
        <v>1618380</v>
      </c>
      <c r="L28" s="5" t="s">
        <v>123</v>
      </c>
    </row>
    <row r="29" spans="1:12" x14ac:dyDescent="0.3">
      <c r="A29" s="2">
        <v>25</v>
      </c>
      <c r="B29" s="3">
        <v>46037</v>
      </c>
      <c r="C29" s="2" t="s">
        <v>146</v>
      </c>
      <c r="D29" s="2" t="s">
        <v>60</v>
      </c>
      <c r="E29" s="2" t="s">
        <v>47</v>
      </c>
      <c r="F29" s="2" t="s">
        <v>17</v>
      </c>
      <c r="G29" s="2">
        <v>19</v>
      </c>
      <c r="H29" s="4">
        <v>28000</v>
      </c>
      <c r="I29" s="4">
        <v>532000</v>
      </c>
      <c r="J29" s="4">
        <v>58520</v>
      </c>
      <c r="K29" s="4">
        <v>590520</v>
      </c>
      <c r="L29" s="2" t="s">
        <v>123</v>
      </c>
    </row>
    <row r="30" spans="1:12" x14ac:dyDescent="0.3">
      <c r="A30" s="5">
        <v>26</v>
      </c>
      <c r="B30" s="6">
        <v>46024</v>
      </c>
      <c r="C30" s="5" t="s">
        <v>147</v>
      </c>
      <c r="D30" s="5" t="s">
        <v>20</v>
      </c>
      <c r="E30" s="5" t="s">
        <v>62</v>
      </c>
      <c r="F30" s="5" t="s">
        <v>55</v>
      </c>
      <c r="G30" s="5">
        <v>35</v>
      </c>
      <c r="H30" s="7">
        <v>48000</v>
      </c>
      <c r="I30" s="7">
        <v>1680000</v>
      </c>
      <c r="J30" s="7">
        <v>184800</v>
      </c>
      <c r="K30" s="7">
        <v>1864800</v>
      </c>
      <c r="L30" s="5" t="s">
        <v>123</v>
      </c>
    </row>
    <row r="31" spans="1:12" x14ac:dyDescent="0.3">
      <c r="A31" s="2">
        <v>27</v>
      </c>
      <c r="B31" s="3">
        <v>46038</v>
      </c>
      <c r="C31" s="2" t="s">
        <v>148</v>
      </c>
      <c r="D31" s="2" t="s">
        <v>25</v>
      </c>
      <c r="E31" s="2" t="s">
        <v>54</v>
      </c>
      <c r="F31" s="2" t="s">
        <v>55</v>
      </c>
      <c r="G31" s="2">
        <v>25</v>
      </c>
      <c r="H31" s="4">
        <v>54000</v>
      </c>
      <c r="I31" s="4">
        <v>1350000</v>
      </c>
      <c r="J31" s="4">
        <v>148500</v>
      </c>
      <c r="K31" s="4">
        <v>1498500</v>
      </c>
      <c r="L31" s="2" t="s">
        <v>123</v>
      </c>
    </row>
    <row r="32" spans="1:12" x14ac:dyDescent="0.3">
      <c r="A32" s="5">
        <v>28</v>
      </c>
      <c r="B32" s="6">
        <v>46030</v>
      </c>
      <c r="C32" s="5" t="s">
        <v>149</v>
      </c>
      <c r="D32" s="5" t="s">
        <v>14</v>
      </c>
      <c r="E32" s="5" t="s">
        <v>54</v>
      </c>
      <c r="F32" s="5" t="s">
        <v>55</v>
      </c>
      <c r="G32" s="5">
        <v>31</v>
      </c>
      <c r="H32" s="7">
        <v>54000</v>
      </c>
      <c r="I32" s="7">
        <v>1674000</v>
      </c>
      <c r="J32" s="7">
        <v>184140</v>
      </c>
      <c r="K32" s="7">
        <v>1858140</v>
      </c>
      <c r="L32" s="5" t="s">
        <v>123</v>
      </c>
    </row>
    <row r="33" spans="1:12" x14ac:dyDescent="0.3">
      <c r="A33" s="2">
        <v>29</v>
      </c>
      <c r="B33" s="3">
        <v>46040</v>
      </c>
      <c r="C33" s="2" t="s">
        <v>150</v>
      </c>
      <c r="D33" s="2" t="s">
        <v>31</v>
      </c>
      <c r="E33" s="2" t="s">
        <v>27</v>
      </c>
      <c r="F33" s="2" t="s">
        <v>28</v>
      </c>
      <c r="G33" s="2">
        <v>37</v>
      </c>
      <c r="H33" s="4">
        <v>35000</v>
      </c>
      <c r="I33" s="4">
        <v>1295000</v>
      </c>
      <c r="J33" s="4">
        <v>142450</v>
      </c>
      <c r="K33" s="4">
        <v>1437450</v>
      </c>
      <c r="L33" s="2" t="s">
        <v>123</v>
      </c>
    </row>
    <row r="34" spans="1:12" x14ac:dyDescent="0.3">
      <c r="A34" s="5">
        <v>30</v>
      </c>
      <c r="B34" s="6">
        <v>46045</v>
      </c>
      <c r="C34" s="5" t="s">
        <v>151</v>
      </c>
      <c r="D34" s="5" t="s">
        <v>20</v>
      </c>
      <c r="E34" s="5" t="s">
        <v>47</v>
      </c>
      <c r="F34" s="5" t="s">
        <v>17</v>
      </c>
      <c r="G34" s="5">
        <v>22</v>
      </c>
      <c r="H34" s="7">
        <v>28000</v>
      </c>
      <c r="I34" s="7">
        <v>616000</v>
      </c>
      <c r="J34" s="7">
        <v>67760</v>
      </c>
      <c r="K34" s="7">
        <v>683760</v>
      </c>
      <c r="L34" s="5" t="s">
        <v>123</v>
      </c>
    </row>
    <row r="36" spans="1:12" x14ac:dyDescent="0.3">
      <c r="A36" s="8"/>
      <c r="B36" s="8"/>
      <c r="C36" s="8"/>
      <c r="D36" s="8"/>
      <c r="E36" s="8"/>
      <c r="F36" s="8" t="s">
        <v>74</v>
      </c>
      <c r="G36" s="8">
        <f>SUM(G5:G34)</f>
        <v>773</v>
      </c>
      <c r="H36" s="8"/>
      <c r="I36" s="9">
        <f>SUM(I5:I34)</f>
        <v>34783500</v>
      </c>
      <c r="J36" s="9">
        <f>SUM(J5:J34)</f>
        <v>3848185</v>
      </c>
      <c r="K36" s="9">
        <f>SUM(K5:K34)</f>
        <v>38631685</v>
      </c>
      <c r="L36" s="8"/>
    </row>
  </sheetData>
  <mergeCells count="2">
    <mergeCell ref="A1:L1"/>
    <mergeCell ref="A2:L2"/>
  </mergeCell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39C12"/>
  </sheetPr>
  <dimension ref="A1:P41"/>
  <sheetViews>
    <sheetView topLeftCell="C1" zoomScaleNormal="100" workbookViewId="0">
      <selection activeCell="K7" sqref="K7"/>
    </sheetView>
  </sheetViews>
  <sheetFormatPr defaultColWidth="8.6640625" defaultRowHeight="14.4" x14ac:dyDescent="0.3"/>
  <cols>
    <col min="1" max="1" width="5" customWidth="1"/>
    <col min="2" max="2" width="16" customWidth="1"/>
    <col min="3" max="3" width="22" customWidth="1"/>
    <col min="4" max="5" width="10" customWidth="1"/>
    <col min="6" max="6" width="12" customWidth="1"/>
    <col min="7" max="13" width="14" customWidth="1"/>
    <col min="14" max="14" width="13" customWidth="1"/>
    <col min="15" max="15" width="16" customWidth="1"/>
    <col min="16" max="16" width="18" customWidth="1"/>
  </cols>
  <sheetData>
    <row r="1" spans="1:16" ht="16.8" x14ac:dyDescent="0.3">
      <c r="A1" s="17" t="s">
        <v>152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3">
      <c r="A2" s="18" t="s">
        <v>153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4" spans="1:16" ht="26.4" x14ac:dyDescent="0.3">
      <c r="A4" s="1" t="s">
        <v>1</v>
      </c>
      <c r="B4" s="1" t="s">
        <v>114</v>
      </c>
      <c r="C4" s="1" t="s">
        <v>7</v>
      </c>
      <c r="D4" s="1" t="s">
        <v>154</v>
      </c>
      <c r="E4" s="1" t="s">
        <v>155</v>
      </c>
      <c r="F4" s="1" t="s">
        <v>156</v>
      </c>
      <c r="G4" s="1" t="s">
        <v>157</v>
      </c>
      <c r="H4" s="1" t="s">
        <v>158</v>
      </c>
      <c r="I4" s="1" t="s">
        <v>159</v>
      </c>
      <c r="J4" s="1" t="s">
        <v>160</v>
      </c>
      <c r="K4" s="1" t="s">
        <v>161</v>
      </c>
      <c r="L4" s="1" t="s">
        <v>162</v>
      </c>
      <c r="M4" s="1" t="s">
        <v>163</v>
      </c>
      <c r="N4" s="1" t="s">
        <v>164</v>
      </c>
      <c r="O4" s="1" t="s">
        <v>165</v>
      </c>
      <c r="P4" s="1" t="s">
        <v>166</v>
      </c>
    </row>
    <row r="5" spans="1:16" x14ac:dyDescent="0.3">
      <c r="A5" s="2">
        <v>1</v>
      </c>
      <c r="B5" s="2" t="s">
        <v>120</v>
      </c>
      <c r="C5" s="2" t="s">
        <v>16</v>
      </c>
      <c r="D5" s="2">
        <f>'1. Purchase Order'!I5</f>
        <v>34</v>
      </c>
      <c r="E5" s="2">
        <f>'2. Goods Receipt'!H5</f>
        <v>34</v>
      </c>
      <c r="F5" s="2">
        <f>'3. Laporan Pembelian'!G5</f>
        <v>34</v>
      </c>
      <c r="G5" s="4">
        <f>'1. Purchase Order'!J5</f>
        <v>12000</v>
      </c>
      <c r="H5" s="4">
        <f>'3. Laporan Pembelian'!H5</f>
        <v>12000</v>
      </c>
      <c r="I5" s="4">
        <f>'1. Purchase Order'!K5</f>
        <v>408000</v>
      </c>
      <c r="J5" s="4">
        <f>'3. Laporan Pembelian'!I5</f>
        <v>408000</v>
      </c>
      <c r="K5" s="2" t="str">
        <f t="shared" ref="K5:K34" si="0">IF(AND(D5=E5,E5=F5),"MATCH","MISMATCH")</f>
        <v>MATCH</v>
      </c>
      <c r="L5" s="2" t="str">
        <f t="shared" ref="L5:L34" si="1">IF(G5=H5,"MATCH","MISMATCH")</f>
        <v>MATCH</v>
      </c>
      <c r="M5" s="2" t="str">
        <f t="shared" ref="M5:M34" si="2">IF(I5=J5,"MATCH","MISMATCH")</f>
        <v>MATCH</v>
      </c>
      <c r="N5" s="2" t="str">
        <f t="shared" ref="N5:N34" si="3">IF(AND(K5="MATCH",L5="MATCH",M5="MATCH"),"OK","EXCEPTION")</f>
        <v>OK</v>
      </c>
      <c r="O5" s="4">
        <f t="shared" ref="O5:O34" si="4">J5-I5</f>
        <v>0</v>
      </c>
      <c r="P5" s="2" t="str">
        <f t="shared" ref="P5:P34" si="5">IF(N5="OK","Sesuai","Perlu Investigasi")</f>
        <v>Sesuai</v>
      </c>
    </row>
    <row r="6" spans="1:16" x14ac:dyDescent="0.3">
      <c r="A6" s="5">
        <v>2</v>
      </c>
      <c r="B6" s="5" t="s">
        <v>122</v>
      </c>
      <c r="C6" s="5" t="s">
        <v>22</v>
      </c>
      <c r="D6" s="5">
        <f>'1. Purchase Order'!I6</f>
        <v>40</v>
      </c>
      <c r="E6" s="5">
        <f>'2. Goods Receipt'!H6</f>
        <v>40</v>
      </c>
      <c r="F6" s="5">
        <f>'3. Laporan Pembelian'!G6</f>
        <v>40</v>
      </c>
      <c r="G6" s="7">
        <f>'1. Purchase Order'!J6</f>
        <v>32000</v>
      </c>
      <c r="H6" s="7">
        <f>'3. Laporan Pembelian'!H6</f>
        <v>32000</v>
      </c>
      <c r="I6" s="7">
        <f>'1. Purchase Order'!K6</f>
        <v>1280000</v>
      </c>
      <c r="J6" s="7">
        <f>'3. Laporan Pembelian'!I6</f>
        <v>1280000</v>
      </c>
      <c r="K6" s="5" t="str">
        <f t="shared" si="0"/>
        <v>MATCH</v>
      </c>
      <c r="L6" s="5" t="str">
        <f t="shared" si="1"/>
        <v>MATCH</v>
      </c>
      <c r="M6" s="5" t="str">
        <f t="shared" si="2"/>
        <v>MATCH</v>
      </c>
      <c r="N6" s="5" t="str">
        <f t="shared" si="3"/>
        <v>OK</v>
      </c>
      <c r="O6" s="7">
        <f t="shared" si="4"/>
        <v>0</v>
      </c>
      <c r="P6" s="5" t="str">
        <f t="shared" si="5"/>
        <v>Sesuai</v>
      </c>
    </row>
    <row r="7" spans="1:16" x14ac:dyDescent="0.3">
      <c r="A7" s="2">
        <v>3</v>
      </c>
      <c r="B7" s="2" t="s">
        <v>124</v>
      </c>
      <c r="C7" s="2" t="s">
        <v>27</v>
      </c>
      <c r="D7" s="2">
        <f>'1. Purchase Order'!I7</f>
        <v>38</v>
      </c>
      <c r="E7" s="2">
        <f>'2. Goods Receipt'!H7</f>
        <v>46</v>
      </c>
      <c r="F7" s="2">
        <f>'3. Laporan Pembelian'!G7</f>
        <v>46</v>
      </c>
      <c r="G7" s="4">
        <f>'1. Purchase Order'!J7</f>
        <v>35000</v>
      </c>
      <c r="H7" s="4">
        <f>'3. Laporan Pembelian'!H7</f>
        <v>35000</v>
      </c>
      <c r="I7" s="4">
        <f>'1. Purchase Order'!K7</f>
        <v>1330000</v>
      </c>
      <c r="J7" s="4">
        <f>'3. Laporan Pembelian'!I7</f>
        <v>1610000</v>
      </c>
      <c r="K7" s="2" t="str">
        <f t="shared" si="0"/>
        <v>MISMATCH</v>
      </c>
      <c r="L7" s="2" t="str">
        <f t="shared" si="1"/>
        <v>MATCH</v>
      </c>
      <c r="M7" s="2" t="str">
        <f t="shared" si="2"/>
        <v>MISMATCH</v>
      </c>
      <c r="N7" s="2" t="str">
        <f t="shared" si="3"/>
        <v>EXCEPTION</v>
      </c>
      <c r="O7" s="4">
        <f t="shared" si="4"/>
        <v>280000</v>
      </c>
      <c r="P7" s="2" t="str">
        <f t="shared" si="5"/>
        <v>Perlu Investigasi</v>
      </c>
    </row>
    <row r="8" spans="1:16" x14ac:dyDescent="0.3">
      <c r="A8" s="5">
        <v>4</v>
      </c>
      <c r="B8" s="5" t="s">
        <v>125</v>
      </c>
      <c r="C8" s="5" t="s">
        <v>33</v>
      </c>
      <c r="D8" s="5">
        <f>'1. Purchase Order'!I8</f>
        <v>30</v>
      </c>
      <c r="E8" s="5">
        <f>'2. Goods Receipt'!H8</f>
        <v>30</v>
      </c>
      <c r="F8" s="5">
        <f>'3. Laporan Pembelian'!G8</f>
        <v>30</v>
      </c>
      <c r="G8" s="7">
        <f>'1. Purchase Order'!J8</f>
        <v>8500</v>
      </c>
      <c r="H8" s="7">
        <f>'3. Laporan Pembelian'!H8</f>
        <v>8500</v>
      </c>
      <c r="I8" s="7">
        <f>'1. Purchase Order'!K8</f>
        <v>255000</v>
      </c>
      <c r="J8" s="7">
        <f>'3. Laporan Pembelian'!I8</f>
        <v>255000</v>
      </c>
      <c r="K8" s="5" t="str">
        <f t="shared" si="0"/>
        <v>MATCH</v>
      </c>
      <c r="L8" s="5" t="str">
        <f t="shared" si="1"/>
        <v>MATCH</v>
      </c>
      <c r="M8" s="5" t="str">
        <f t="shared" si="2"/>
        <v>MATCH</v>
      </c>
      <c r="N8" s="5" t="str">
        <f t="shared" si="3"/>
        <v>OK</v>
      </c>
      <c r="O8" s="7">
        <f t="shared" si="4"/>
        <v>0</v>
      </c>
      <c r="P8" s="5" t="str">
        <f t="shared" si="5"/>
        <v>Sesuai</v>
      </c>
    </row>
    <row r="9" spans="1:16" x14ac:dyDescent="0.3">
      <c r="A9" s="2">
        <v>5</v>
      </c>
      <c r="B9" s="2" t="s">
        <v>126</v>
      </c>
      <c r="C9" s="2" t="s">
        <v>33</v>
      </c>
      <c r="D9" s="2">
        <f>'1. Purchase Order'!I9</f>
        <v>7</v>
      </c>
      <c r="E9" s="2">
        <f>'2. Goods Receipt'!H9</f>
        <v>7</v>
      </c>
      <c r="F9" s="2">
        <f>'3. Laporan Pembelian'!G9</f>
        <v>7</v>
      </c>
      <c r="G9" s="4">
        <f>'1. Purchase Order'!J9</f>
        <v>8500</v>
      </c>
      <c r="H9" s="4">
        <f>'3. Laporan Pembelian'!H9</f>
        <v>8500</v>
      </c>
      <c r="I9" s="4">
        <f>'1. Purchase Order'!K9</f>
        <v>59500</v>
      </c>
      <c r="J9" s="4">
        <f>'3. Laporan Pembelian'!I9</f>
        <v>59500</v>
      </c>
      <c r="K9" s="2" t="str">
        <f t="shared" si="0"/>
        <v>MATCH</v>
      </c>
      <c r="L9" s="2" t="str">
        <f t="shared" si="1"/>
        <v>MATCH</v>
      </c>
      <c r="M9" s="2" t="str">
        <f t="shared" si="2"/>
        <v>MATCH</v>
      </c>
      <c r="N9" s="2" t="str">
        <f t="shared" si="3"/>
        <v>OK</v>
      </c>
      <c r="O9" s="4">
        <f t="shared" si="4"/>
        <v>0</v>
      </c>
      <c r="P9" s="2" t="str">
        <f t="shared" si="5"/>
        <v>Sesuai</v>
      </c>
    </row>
    <row r="10" spans="1:16" x14ac:dyDescent="0.3">
      <c r="A10" s="5">
        <v>6</v>
      </c>
      <c r="B10" s="5" t="s">
        <v>127</v>
      </c>
      <c r="C10" s="5" t="s">
        <v>37</v>
      </c>
      <c r="D10" s="5">
        <f>'1. Purchase Order'!I10</f>
        <v>30</v>
      </c>
      <c r="E10" s="5">
        <f>'2. Goods Receipt'!H10</f>
        <v>30</v>
      </c>
      <c r="F10" s="5">
        <f>'3. Laporan Pembelian'!G10</f>
        <v>30</v>
      </c>
      <c r="G10" s="7">
        <f>'1. Purchase Order'!J10</f>
        <v>95000</v>
      </c>
      <c r="H10" s="7">
        <f>'3. Laporan Pembelian'!H10</f>
        <v>95000</v>
      </c>
      <c r="I10" s="7">
        <f>'1. Purchase Order'!K10</f>
        <v>2850000</v>
      </c>
      <c r="J10" s="7">
        <f>'3. Laporan Pembelian'!I10</f>
        <v>2850000</v>
      </c>
      <c r="K10" s="5" t="str">
        <f t="shared" si="0"/>
        <v>MATCH</v>
      </c>
      <c r="L10" s="5" t="str">
        <f t="shared" si="1"/>
        <v>MATCH</v>
      </c>
      <c r="M10" s="5" t="str">
        <f t="shared" si="2"/>
        <v>MATCH</v>
      </c>
      <c r="N10" s="5" t="str">
        <f t="shared" si="3"/>
        <v>OK</v>
      </c>
      <c r="O10" s="7">
        <f t="shared" si="4"/>
        <v>0</v>
      </c>
      <c r="P10" s="5" t="str">
        <f t="shared" si="5"/>
        <v>Sesuai</v>
      </c>
    </row>
    <row r="11" spans="1:16" x14ac:dyDescent="0.3">
      <c r="A11" s="2">
        <v>7</v>
      </c>
      <c r="B11" s="2" t="s">
        <v>128</v>
      </c>
      <c r="C11" s="2" t="s">
        <v>41</v>
      </c>
      <c r="D11" s="2">
        <f>'1. Purchase Order'!I11</f>
        <v>15</v>
      </c>
      <c r="E11" s="2">
        <f>'2. Goods Receipt'!H11</f>
        <v>15</v>
      </c>
      <c r="F11" s="2">
        <f>'3. Laporan Pembelian'!G11</f>
        <v>15</v>
      </c>
      <c r="G11" s="4">
        <f>'1. Purchase Order'!J11</f>
        <v>18000</v>
      </c>
      <c r="H11" s="4">
        <f>'3. Laporan Pembelian'!H11</f>
        <v>18000</v>
      </c>
      <c r="I11" s="4">
        <f>'1. Purchase Order'!K11</f>
        <v>270000</v>
      </c>
      <c r="J11" s="4">
        <f>'3. Laporan Pembelian'!I11</f>
        <v>270000</v>
      </c>
      <c r="K11" s="2" t="str">
        <f t="shared" si="0"/>
        <v>MATCH</v>
      </c>
      <c r="L11" s="2" t="str">
        <f t="shared" si="1"/>
        <v>MATCH</v>
      </c>
      <c r="M11" s="2" t="str">
        <f t="shared" si="2"/>
        <v>MATCH</v>
      </c>
      <c r="N11" s="2" t="str">
        <f t="shared" si="3"/>
        <v>OK</v>
      </c>
      <c r="O11" s="4">
        <f t="shared" si="4"/>
        <v>0</v>
      </c>
      <c r="P11" s="2" t="str">
        <f t="shared" si="5"/>
        <v>Sesuai</v>
      </c>
    </row>
    <row r="12" spans="1:16" x14ac:dyDescent="0.3">
      <c r="A12" s="5">
        <v>8</v>
      </c>
      <c r="B12" s="5" t="s">
        <v>129</v>
      </c>
      <c r="C12" s="5" t="s">
        <v>41</v>
      </c>
      <c r="D12" s="5">
        <f>'1. Purchase Order'!I12</f>
        <v>24</v>
      </c>
      <c r="E12" s="5">
        <f>'2. Goods Receipt'!H12</f>
        <v>24</v>
      </c>
      <c r="F12" s="5">
        <f>'3. Laporan Pembelian'!G12</f>
        <v>24</v>
      </c>
      <c r="G12" s="7">
        <f>'1. Purchase Order'!J12</f>
        <v>18000</v>
      </c>
      <c r="H12" s="7">
        <f>'3. Laporan Pembelian'!H12</f>
        <v>33000</v>
      </c>
      <c r="I12" s="7">
        <f>'1. Purchase Order'!K12</f>
        <v>432000</v>
      </c>
      <c r="J12" s="7">
        <f>'3. Laporan Pembelian'!I12</f>
        <v>792000</v>
      </c>
      <c r="K12" s="5" t="str">
        <f t="shared" si="0"/>
        <v>MATCH</v>
      </c>
      <c r="L12" s="5" t="str">
        <f t="shared" si="1"/>
        <v>MISMATCH</v>
      </c>
      <c r="M12" s="5" t="str">
        <f t="shared" si="2"/>
        <v>MISMATCH</v>
      </c>
      <c r="N12" s="5" t="str">
        <f t="shared" si="3"/>
        <v>EXCEPTION</v>
      </c>
      <c r="O12" s="7">
        <f t="shared" si="4"/>
        <v>360000</v>
      </c>
      <c r="P12" s="5" t="str">
        <f t="shared" si="5"/>
        <v>Perlu Investigasi</v>
      </c>
    </row>
    <row r="13" spans="1:16" x14ac:dyDescent="0.3">
      <c r="A13" s="2">
        <v>9</v>
      </c>
      <c r="B13" s="2" t="s">
        <v>130</v>
      </c>
      <c r="C13" s="2" t="s">
        <v>16</v>
      </c>
      <c r="D13" s="2">
        <f>'1. Purchase Order'!I13</f>
        <v>6</v>
      </c>
      <c r="E13" s="2">
        <f>'2. Goods Receipt'!H13</f>
        <v>6</v>
      </c>
      <c r="F13" s="2">
        <f>'3. Laporan Pembelian'!G13</f>
        <v>6</v>
      </c>
      <c r="G13" s="4">
        <f>'1. Purchase Order'!J13</f>
        <v>12000</v>
      </c>
      <c r="H13" s="4">
        <f>'3. Laporan Pembelian'!H13</f>
        <v>12000</v>
      </c>
      <c r="I13" s="4">
        <f>'1. Purchase Order'!K13</f>
        <v>72000</v>
      </c>
      <c r="J13" s="4">
        <f>'3. Laporan Pembelian'!I13</f>
        <v>72000</v>
      </c>
      <c r="K13" s="2" t="str">
        <f t="shared" si="0"/>
        <v>MATCH</v>
      </c>
      <c r="L13" s="2" t="str">
        <f t="shared" si="1"/>
        <v>MATCH</v>
      </c>
      <c r="M13" s="2" t="str">
        <f t="shared" si="2"/>
        <v>MATCH</v>
      </c>
      <c r="N13" s="2" t="str">
        <f t="shared" si="3"/>
        <v>OK</v>
      </c>
      <c r="O13" s="4">
        <f t="shared" si="4"/>
        <v>0</v>
      </c>
      <c r="P13" s="2" t="str">
        <f t="shared" si="5"/>
        <v>Sesuai</v>
      </c>
    </row>
    <row r="14" spans="1:16" x14ac:dyDescent="0.3">
      <c r="A14" s="5">
        <v>10</v>
      </c>
      <c r="B14" s="5" t="s">
        <v>131</v>
      </c>
      <c r="C14" s="5" t="s">
        <v>37</v>
      </c>
      <c r="D14" s="5">
        <f>'1. Purchase Order'!I14</f>
        <v>37</v>
      </c>
      <c r="E14" s="5">
        <f>'2. Goods Receipt'!H14</f>
        <v>37</v>
      </c>
      <c r="F14" s="5">
        <f>'3. Laporan Pembelian'!G14</f>
        <v>37</v>
      </c>
      <c r="G14" s="7">
        <f>'1. Purchase Order'!J14</f>
        <v>95000</v>
      </c>
      <c r="H14" s="7">
        <f>'3. Laporan Pembelian'!H14</f>
        <v>95000</v>
      </c>
      <c r="I14" s="7">
        <f>'1. Purchase Order'!K14</f>
        <v>3515000</v>
      </c>
      <c r="J14" s="7">
        <f>'3. Laporan Pembelian'!I14</f>
        <v>3515000</v>
      </c>
      <c r="K14" s="5" t="str">
        <f t="shared" si="0"/>
        <v>MATCH</v>
      </c>
      <c r="L14" s="5" t="str">
        <f t="shared" si="1"/>
        <v>MATCH</v>
      </c>
      <c r="M14" s="5" t="str">
        <f t="shared" si="2"/>
        <v>MATCH</v>
      </c>
      <c r="N14" s="5" t="str">
        <f t="shared" si="3"/>
        <v>OK</v>
      </c>
      <c r="O14" s="7">
        <f t="shared" si="4"/>
        <v>0</v>
      </c>
      <c r="P14" s="5" t="str">
        <f t="shared" si="5"/>
        <v>Sesuai</v>
      </c>
    </row>
    <row r="15" spans="1:16" x14ac:dyDescent="0.3">
      <c r="A15" s="2">
        <v>11</v>
      </c>
      <c r="B15" s="2" t="s">
        <v>132</v>
      </c>
      <c r="C15" s="2" t="s">
        <v>47</v>
      </c>
      <c r="D15" s="2">
        <f>'1. Purchase Order'!I15</f>
        <v>31</v>
      </c>
      <c r="E15" s="2">
        <f>'2. Goods Receipt'!H15</f>
        <v>31</v>
      </c>
      <c r="F15" s="2">
        <f>'3. Laporan Pembelian'!G15</f>
        <v>31</v>
      </c>
      <c r="G15" s="4">
        <f>'1. Purchase Order'!J15</f>
        <v>28000</v>
      </c>
      <c r="H15" s="4">
        <f>'3. Laporan Pembelian'!H15</f>
        <v>28000</v>
      </c>
      <c r="I15" s="4">
        <f>'1. Purchase Order'!K15</f>
        <v>868000</v>
      </c>
      <c r="J15" s="4">
        <f>'3. Laporan Pembelian'!I15</f>
        <v>868000</v>
      </c>
      <c r="K15" s="2" t="str">
        <f t="shared" si="0"/>
        <v>MATCH</v>
      </c>
      <c r="L15" s="2" t="str">
        <f t="shared" si="1"/>
        <v>MATCH</v>
      </c>
      <c r="M15" s="2" t="str">
        <f t="shared" si="2"/>
        <v>MATCH</v>
      </c>
      <c r="N15" s="2" t="str">
        <f t="shared" si="3"/>
        <v>OK</v>
      </c>
      <c r="O15" s="4">
        <f t="shared" si="4"/>
        <v>0</v>
      </c>
      <c r="P15" s="2" t="str">
        <f t="shared" si="5"/>
        <v>Sesuai</v>
      </c>
    </row>
    <row r="16" spans="1:16" x14ac:dyDescent="0.3">
      <c r="A16" s="5">
        <v>12</v>
      </c>
      <c r="B16" s="5" t="s">
        <v>133</v>
      </c>
      <c r="C16" s="5" t="s">
        <v>47</v>
      </c>
      <c r="D16" s="5">
        <f>'1. Purchase Order'!I16</f>
        <v>3</v>
      </c>
      <c r="E16" s="5">
        <f>'2. Goods Receipt'!H16</f>
        <v>3</v>
      </c>
      <c r="F16" s="5">
        <f>'3. Laporan Pembelian'!G16</f>
        <v>3</v>
      </c>
      <c r="G16" s="7">
        <f>'1. Purchase Order'!J16</f>
        <v>28000</v>
      </c>
      <c r="H16" s="7">
        <f>'3. Laporan Pembelian'!H16</f>
        <v>28000</v>
      </c>
      <c r="I16" s="7">
        <f>'1. Purchase Order'!K16</f>
        <v>84000</v>
      </c>
      <c r="J16" s="7">
        <f>'3. Laporan Pembelian'!I16</f>
        <v>84000</v>
      </c>
      <c r="K16" s="5" t="str">
        <f t="shared" si="0"/>
        <v>MATCH</v>
      </c>
      <c r="L16" s="5" t="str">
        <f t="shared" si="1"/>
        <v>MATCH</v>
      </c>
      <c r="M16" s="5" t="str">
        <f t="shared" si="2"/>
        <v>MATCH</v>
      </c>
      <c r="N16" s="5" t="str">
        <f t="shared" si="3"/>
        <v>OK</v>
      </c>
      <c r="O16" s="7">
        <f t="shared" si="4"/>
        <v>0</v>
      </c>
      <c r="P16" s="5" t="str">
        <f t="shared" si="5"/>
        <v>Sesuai</v>
      </c>
    </row>
    <row r="17" spans="1:16" x14ac:dyDescent="0.3">
      <c r="A17" s="2">
        <v>13</v>
      </c>
      <c r="B17" s="2" t="s">
        <v>134</v>
      </c>
      <c r="C17" s="2" t="s">
        <v>41</v>
      </c>
      <c r="D17" s="2">
        <f>'1. Purchase Order'!I17</f>
        <v>31</v>
      </c>
      <c r="E17" s="2">
        <f>'2. Goods Receipt'!H17</f>
        <v>31</v>
      </c>
      <c r="F17" s="2">
        <f>'3. Laporan Pembelian'!G17</f>
        <v>31</v>
      </c>
      <c r="G17" s="4">
        <f>'1. Purchase Order'!J17</f>
        <v>18000</v>
      </c>
      <c r="H17" s="4">
        <f>'3. Laporan Pembelian'!H17</f>
        <v>18000</v>
      </c>
      <c r="I17" s="4">
        <f>'1. Purchase Order'!K17</f>
        <v>558000</v>
      </c>
      <c r="J17" s="4">
        <f>'3. Laporan Pembelian'!I17</f>
        <v>558000</v>
      </c>
      <c r="K17" s="2" t="str">
        <f t="shared" si="0"/>
        <v>MATCH</v>
      </c>
      <c r="L17" s="2" t="str">
        <f t="shared" si="1"/>
        <v>MATCH</v>
      </c>
      <c r="M17" s="2" t="str">
        <f t="shared" si="2"/>
        <v>MATCH</v>
      </c>
      <c r="N17" s="2" t="str">
        <f t="shared" si="3"/>
        <v>OK</v>
      </c>
      <c r="O17" s="4">
        <f t="shared" si="4"/>
        <v>0</v>
      </c>
      <c r="P17" s="2" t="str">
        <f t="shared" si="5"/>
        <v>Sesuai</v>
      </c>
    </row>
    <row r="18" spans="1:16" x14ac:dyDescent="0.3">
      <c r="A18" s="5">
        <v>14</v>
      </c>
      <c r="B18" s="5" t="s">
        <v>135</v>
      </c>
      <c r="C18" s="5" t="s">
        <v>27</v>
      </c>
      <c r="D18" s="5">
        <f>'1. Purchase Order'!I18</f>
        <v>39</v>
      </c>
      <c r="E18" s="5">
        <f>'2. Goods Receipt'!H18</f>
        <v>37</v>
      </c>
      <c r="F18" s="5">
        <f>'3. Laporan Pembelian'!G18</f>
        <v>39</v>
      </c>
      <c r="G18" s="7">
        <f>'1. Purchase Order'!J18</f>
        <v>35000</v>
      </c>
      <c r="H18" s="7">
        <f>'3. Laporan Pembelian'!H18</f>
        <v>35000</v>
      </c>
      <c r="I18" s="7">
        <f>'1. Purchase Order'!K18</f>
        <v>1365000</v>
      </c>
      <c r="J18" s="7">
        <f>'3. Laporan Pembelian'!I18</f>
        <v>1440000</v>
      </c>
      <c r="K18" s="5" t="str">
        <f t="shared" si="0"/>
        <v>MISMATCH</v>
      </c>
      <c r="L18" s="5" t="str">
        <f t="shared" si="1"/>
        <v>MATCH</v>
      </c>
      <c r="M18" s="5" t="str">
        <f t="shared" si="2"/>
        <v>MISMATCH</v>
      </c>
      <c r="N18" s="5" t="str">
        <f t="shared" si="3"/>
        <v>EXCEPTION</v>
      </c>
      <c r="O18" s="7">
        <f t="shared" si="4"/>
        <v>75000</v>
      </c>
      <c r="P18" s="5" t="str">
        <f t="shared" si="5"/>
        <v>Perlu Investigasi</v>
      </c>
    </row>
    <row r="19" spans="1:16" x14ac:dyDescent="0.3">
      <c r="A19" s="2">
        <v>15</v>
      </c>
      <c r="B19" s="2" t="s">
        <v>136</v>
      </c>
      <c r="C19" s="2" t="s">
        <v>37</v>
      </c>
      <c r="D19" s="2">
        <f>'1. Purchase Order'!I19</f>
        <v>29</v>
      </c>
      <c r="E19" s="2">
        <f>'2. Goods Receipt'!H19</f>
        <v>29</v>
      </c>
      <c r="F19" s="2">
        <f>'3. Laporan Pembelian'!G19</f>
        <v>29</v>
      </c>
      <c r="G19" s="4">
        <f>'1. Purchase Order'!J19</f>
        <v>95000</v>
      </c>
      <c r="H19" s="4">
        <f>'3. Laporan Pembelian'!H19</f>
        <v>95000</v>
      </c>
      <c r="I19" s="4">
        <f>'1. Purchase Order'!K19</f>
        <v>2755000</v>
      </c>
      <c r="J19" s="4">
        <f>'3. Laporan Pembelian'!I19</f>
        <v>2755000</v>
      </c>
      <c r="K19" s="2" t="str">
        <f t="shared" si="0"/>
        <v>MATCH</v>
      </c>
      <c r="L19" s="2" t="str">
        <f t="shared" si="1"/>
        <v>MATCH</v>
      </c>
      <c r="M19" s="2" t="str">
        <f t="shared" si="2"/>
        <v>MATCH</v>
      </c>
      <c r="N19" s="2" t="str">
        <f t="shared" si="3"/>
        <v>OK</v>
      </c>
      <c r="O19" s="4">
        <f t="shared" si="4"/>
        <v>0</v>
      </c>
      <c r="P19" s="2" t="str">
        <f t="shared" si="5"/>
        <v>Sesuai</v>
      </c>
    </row>
    <row r="20" spans="1:16" x14ac:dyDescent="0.3">
      <c r="A20" s="5">
        <v>16</v>
      </c>
      <c r="B20" s="5" t="s">
        <v>137</v>
      </c>
      <c r="C20" s="5" t="s">
        <v>54</v>
      </c>
      <c r="D20" s="5">
        <f>'1. Purchase Order'!I20</f>
        <v>27</v>
      </c>
      <c r="E20" s="5">
        <f>'2. Goods Receipt'!H20</f>
        <v>27</v>
      </c>
      <c r="F20" s="5">
        <f>'3. Laporan Pembelian'!G20</f>
        <v>27</v>
      </c>
      <c r="G20" s="7">
        <f>'1. Purchase Order'!J20</f>
        <v>54000</v>
      </c>
      <c r="H20" s="7">
        <f>'3. Laporan Pembelian'!H20</f>
        <v>54000</v>
      </c>
      <c r="I20" s="7">
        <f>'1. Purchase Order'!K20</f>
        <v>1458000</v>
      </c>
      <c r="J20" s="7">
        <f>'3. Laporan Pembelian'!I20</f>
        <v>1458000</v>
      </c>
      <c r="K20" s="5" t="str">
        <f t="shared" si="0"/>
        <v>MATCH</v>
      </c>
      <c r="L20" s="5" t="str">
        <f t="shared" si="1"/>
        <v>MATCH</v>
      </c>
      <c r="M20" s="5" t="str">
        <f t="shared" si="2"/>
        <v>MATCH</v>
      </c>
      <c r="N20" s="5" t="str">
        <f t="shared" si="3"/>
        <v>OK</v>
      </c>
      <c r="O20" s="7">
        <f t="shared" si="4"/>
        <v>0</v>
      </c>
      <c r="P20" s="5" t="str">
        <f t="shared" si="5"/>
        <v>Sesuai</v>
      </c>
    </row>
    <row r="21" spans="1:16" x14ac:dyDescent="0.3">
      <c r="A21" s="2">
        <v>17</v>
      </c>
      <c r="B21" s="2" t="s">
        <v>138</v>
      </c>
      <c r="C21" s="2" t="s">
        <v>27</v>
      </c>
      <c r="D21" s="2">
        <f>'1. Purchase Order'!I21</f>
        <v>38</v>
      </c>
      <c r="E21" s="2">
        <f>'2. Goods Receipt'!H21</f>
        <v>38</v>
      </c>
      <c r="F21" s="2">
        <f>'3. Laporan Pembelian'!G21</f>
        <v>38</v>
      </c>
      <c r="G21" s="4">
        <f>'1. Purchase Order'!J21</f>
        <v>35000</v>
      </c>
      <c r="H21" s="4">
        <f>'3. Laporan Pembelian'!H21</f>
        <v>35000</v>
      </c>
      <c r="I21" s="4">
        <f>'1. Purchase Order'!K21</f>
        <v>1330000</v>
      </c>
      <c r="J21" s="4">
        <f>'3. Laporan Pembelian'!I21</f>
        <v>1330000</v>
      </c>
      <c r="K21" s="2" t="str">
        <f t="shared" si="0"/>
        <v>MATCH</v>
      </c>
      <c r="L21" s="2" t="str">
        <f t="shared" si="1"/>
        <v>MATCH</v>
      </c>
      <c r="M21" s="2" t="str">
        <f t="shared" si="2"/>
        <v>MATCH</v>
      </c>
      <c r="N21" s="2" t="str">
        <f t="shared" si="3"/>
        <v>OK</v>
      </c>
      <c r="O21" s="4">
        <f t="shared" si="4"/>
        <v>0</v>
      </c>
      <c r="P21" s="2" t="str">
        <f t="shared" si="5"/>
        <v>Sesuai</v>
      </c>
    </row>
    <row r="22" spans="1:16" x14ac:dyDescent="0.3">
      <c r="A22" s="5">
        <v>18</v>
      </c>
      <c r="B22" s="5" t="s">
        <v>139</v>
      </c>
      <c r="C22" s="5" t="s">
        <v>16</v>
      </c>
      <c r="D22" s="5">
        <f>'1. Purchase Order'!I22</f>
        <v>3</v>
      </c>
      <c r="E22" s="5">
        <f>'2. Goods Receipt'!H22</f>
        <v>3</v>
      </c>
      <c r="F22" s="5">
        <f>'3. Laporan Pembelian'!G22</f>
        <v>3</v>
      </c>
      <c r="G22" s="7">
        <f>'1. Purchase Order'!J22</f>
        <v>12000</v>
      </c>
      <c r="H22" s="7">
        <f>'3. Laporan Pembelian'!H22</f>
        <v>12000</v>
      </c>
      <c r="I22" s="7">
        <f>'1. Purchase Order'!K22</f>
        <v>36000</v>
      </c>
      <c r="J22" s="7">
        <f>'3. Laporan Pembelian'!I22</f>
        <v>36000</v>
      </c>
      <c r="K22" s="5" t="str">
        <f t="shared" si="0"/>
        <v>MATCH</v>
      </c>
      <c r="L22" s="5" t="str">
        <f t="shared" si="1"/>
        <v>MATCH</v>
      </c>
      <c r="M22" s="5" t="str">
        <f t="shared" si="2"/>
        <v>MATCH</v>
      </c>
      <c r="N22" s="5" t="str">
        <f t="shared" si="3"/>
        <v>OK</v>
      </c>
      <c r="O22" s="7">
        <f t="shared" si="4"/>
        <v>0</v>
      </c>
      <c r="P22" s="5" t="str">
        <f t="shared" si="5"/>
        <v>Sesuai</v>
      </c>
    </row>
    <row r="23" spans="1:16" x14ac:dyDescent="0.3">
      <c r="A23" s="2">
        <v>19</v>
      </c>
      <c r="B23" s="2" t="s">
        <v>140</v>
      </c>
      <c r="C23" s="2" t="s">
        <v>62</v>
      </c>
      <c r="D23" s="2">
        <f>'1. Purchase Order'!I23</f>
        <v>5</v>
      </c>
      <c r="E23" s="2">
        <f>'2. Goods Receipt'!H23</f>
        <v>5</v>
      </c>
      <c r="F23" s="2">
        <f>'3. Laporan Pembelian'!G23</f>
        <v>5</v>
      </c>
      <c r="G23" s="4">
        <f>'1. Purchase Order'!J23</f>
        <v>48000</v>
      </c>
      <c r="H23" s="4">
        <f>'3. Laporan Pembelian'!H23</f>
        <v>48000</v>
      </c>
      <c r="I23" s="4">
        <f>'1. Purchase Order'!K23</f>
        <v>240000</v>
      </c>
      <c r="J23" s="4">
        <f>'3. Laporan Pembelian'!I23</f>
        <v>240000</v>
      </c>
      <c r="K23" s="2" t="str">
        <f t="shared" si="0"/>
        <v>MATCH</v>
      </c>
      <c r="L23" s="2" t="str">
        <f t="shared" si="1"/>
        <v>MATCH</v>
      </c>
      <c r="M23" s="2" t="str">
        <f t="shared" si="2"/>
        <v>MATCH</v>
      </c>
      <c r="N23" s="2" t="str">
        <f t="shared" si="3"/>
        <v>OK</v>
      </c>
      <c r="O23" s="4">
        <f t="shared" si="4"/>
        <v>0</v>
      </c>
      <c r="P23" s="2" t="str">
        <f t="shared" si="5"/>
        <v>Sesuai</v>
      </c>
    </row>
    <row r="24" spans="1:16" x14ac:dyDescent="0.3">
      <c r="A24" s="5">
        <v>20</v>
      </c>
      <c r="B24" s="5" t="s">
        <v>141</v>
      </c>
      <c r="C24" s="5" t="s">
        <v>37</v>
      </c>
      <c r="D24" s="5">
        <f>'1. Purchase Order'!I24</f>
        <v>29</v>
      </c>
      <c r="E24" s="5">
        <f>'2. Goods Receipt'!H24</f>
        <v>29</v>
      </c>
      <c r="F24" s="5">
        <f>'3. Laporan Pembelian'!G24</f>
        <v>29</v>
      </c>
      <c r="G24" s="7">
        <f>'1. Purchase Order'!J24</f>
        <v>95000</v>
      </c>
      <c r="H24" s="7">
        <f>'3. Laporan Pembelian'!H24</f>
        <v>95000</v>
      </c>
      <c r="I24" s="7">
        <f>'1. Purchase Order'!K24</f>
        <v>2755000</v>
      </c>
      <c r="J24" s="7">
        <f>'3. Laporan Pembelian'!I24</f>
        <v>2755000</v>
      </c>
      <c r="K24" s="5" t="str">
        <f t="shared" si="0"/>
        <v>MATCH</v>
      </c>
      <c r="L24" s="5" t="str">
        <f t="shared" si="1"/>
        <v>MATCH</v>
      </c>
      <c r="M24" s="5" t="str">
        <f t="shared" si="2"/>
        <v>MATCH</v>
      </c>
      <c r="N24" s="5" t="str">
        <f t="shared" si="3"/>
        <v>OK</v>
      </c>
      <c r="O24" s="7">
        <f t="shared" si="4"/>
        <v>0</v>
      </c>
      <c r="P24" s="5" t="str">
        <f t="shared" si="5"/>
        <v>Sesuai</v>
      </c>
    </row>
    <row r="25" spans="1:16" x14ac:dyDescent="0.3">
      <c r="A25" s="2">
        <v>21</v>
      </c>
      <c r="B25" s="2" t="s">
        <v>142</v>
      </c>
      <c r="C25" s="2" t="s">
        <v>54</v>
      </c>
      <c r="D25" s="2">
        <f>'1. Purchase Order'!I25</f>
        <v>16</v>
      </c>
      <c r="E25" s="2">
        <f>'2. Goods Receipt'!H25</f>
        <v>16</v>
      </c>
      <c r="F25" s="2">
        <f>'3. Laporan Pembelian'!G25</f>
        <v>16</v>
      </c>
      <c r="G25" s="4">
        <f>'1. Purchase Order'!J25</f>
        <v>54000</v>
      </c>
      <c r="H25" s="4">
        <f>'3. Laporan Pembelian'!H25</f>
        <v>54000</v>
      </c>
      <c r="I25" s="4">
        <f>'1. Purchase Order'!K25</f>
        <v>864000</v>
      </c>
      <c r="J25" s="4">
        <f>'3. Laporan Pembelian'!I25</f>
        <v>864000</v>
      </c>
      <c r="K25" s="2" t="str">
        <f t="shared" si="0"/>
        <v>MATCH</v>
      </c>
      <c r="L25" s="2" t="str">
        <f t="shared" si="1"/>
        <v>MATCH</v>
      </c>
      <c r="M25" s="2" t="str">
        <f t="shared" si="2"/>
        <v>MATCH</v>
      </c>
      <c r="N25" s="2" t="str">
        <f t="shared" si="3"/>
        <v>OK</v>
      </c>
      <c r="O25" s="4">
        <f t="shared" si="4"/>
        <v>0</v>
      </c>
      <c r="P25" s="2" t="str">
        <f t="shared" si="5"/>
        <v>Sesuai</v>
      </c>
    </row>
    <row r="26" spans="1:16" x14ac:dyDescent="0.3">
      <c r="A26" s="5">
        <v>22</v>
      </c>
      <c r="B26" s="5" t="s">
        <v>143</v>
      </c>
      <c r="C26" s="5" t="s">
        <v>54</v>
      </c>
      <c r="D26" s="5">
        <f>'1. Purchase Order'!I26</f>
        <v>36</v>
      </c>
      <c r="E26" s="5">
        <f>'2. Goods Receipt'!H26</f>
        <v>36</v>
      </c>
      <c r="F26" s="5">
        <f>'3. Laporan Pembelian'!G26</f>
        <v>36</v>
      </c>
      <c r="G26" s="7">
        <f>'1. Purchase Order'!J26</f>
        <v>54000</v>
      </c>
      <c r="H26" s="7">
        <f>'3. Laporan Pembelian'!H26</f>
        <v>54000</v>
      </c>
      <c r="I26" s="7">
        <f>'1. Purchase Order'!K26</f>
        <v>1944000</v>
      </c>
      <c r="J26" s="7">
        <f>'3. Laporan Pembelian'!I26</f>
        <v>1944000</v>
      </c>
      <c r="K26" s="5" t="str">
        <f t="shared" si="0"/>
        <v>MATCH</v>
      </c>
      <c r="L26" s="5" t="str">
        <f t="shared" si="1"/>
        <v>MATCH</v>
      </c>
      <c r="M26" s="5" t="str">
        <f t="shared" si="2"/>
        <v>MATCH</v>
      </c>
      <c r="N26" s="5" t="str">
        <f t="shared" si="3"/>
        <v>OK</v>
      </c>
      <c r="O26" s="7">
        <f t="shared" si="4"/>
        <v>0</v>
      </c>
      <c r="P26" s="5" t="str">
        <f t="shared" si="5"/>
        <v>Sesuai</v>
      </c>
    </row>
    <row r="27" spans="1:16" x14ac:dyDescent="0.3">
      <c r="A27" s="2">
        <v>23</v>
      </c>
      <c r="B27" s="2" t="s">
        <v>144</v>
      </c>
      <c r="C27" s="2" t="s">
        <v>27</v>
      </c>
      <c r="D27" s="2">
        <f>'1. Purchase Order'!I27</f>
        <v>21</v>
      </c>
      <c r="E27" s="2">
        <f>'2. Goods Receipt'!H27</f>
        <v>21</v>
      </c>
      <c r="F27" s="2">
        <f>'3. Laporan Pembelian'!G27</f>
        <v>21</v>
      </c>
      <c r="G27" s="4">
        <f>'1. Purchase Order'!J27</f>
        <v>35000</v>
      </c>
      <c r="H27" s="4">
        <f>'3. Laporan Pembelian'!H27</f>
        <v>35000</v>
      </c>
      <c r="I27" s="4">
        <f>'1. Purchase Order'!K27</f>
        <v>735000</v>
      </c>
      <c r="J27" s="4">
        <f>'3. Laporan Pembelian'!I27</f>
        <v>735000</v>
      </c>
      <c r="K27" s="2" t="str">
        <f t="shared" si="0"/>
        <v>MATCH</v>
      </c>
      <c r="L27" s="2" t="str">
        <f t="shared" si="1"/>
        <v>MATCH</v>
      </c>
      <c r="M27" s="2" t="str">
        <f t="shared" si="2"/>
        <v>MATCH</v>
      </c>
      <c r="N27" s="2" t="str">
        <f t="shared" si="3"/>
        <v>OK</v>
      </c>
      <c r="O27" s="4">
        <f t="shared" si="4"/>
        <v>0</v>
      </c>
      <c r="P27" s="2" t="str">
        <f t="shared" si="5"/>
        <v>Sesuai</v>
      </c>
    </row>
    <row r="28" spans="1:16" x14ac:dyDescent="0.3">
      <c r="A28" s="5">
        <v>24</v>
      </c>
      <c r="B28" s="5" t="s">
        <v>145</v>
      </c>
      <c r="C28" s="5" t="s">
        <v>54</v>
      </c>
      <c r="D28" s="5">
        <f>'1. Purchase Order'!I28</f>
        <v>27</v>
      </c>
      <c r="E28" s="5">
        <f>'2. Goods Receipt'!H28</f>
        <v>27</v>
      </c>
      <c r="F28" s="5">
        <f>'3. Laporan Pembelian'!G28</f>
        <v>27</v>
      </c>
      <c r="G28" s="7">
        <f>'1. Purchase Order'!J28</f>
        <v>54000</v>
      </c>
      <c r="H28" s="7">
        <f>'3. Laporan Pembelian'!H28</f>
        <v>54000</v>
      </c>
      <c r="I28" s="7">
        <f>'1. Purchase Order'!K28</f>
        <v>1458000</v>
      </c>
      <c r="J28" s="7">
        <f>'3. Laporan Pembelian'!I28</f>
        <v>1458000</v>
      </c>
      <c r="K28" s="5" t="str">
        <f t="shared" si="0"/>
        <v>MATCH</v>
      </c>
      <c r="L28" s="5" t="str">
        <f t="shared" si="1"/>
        <v>MATCH</v>
      </c>
      <c r="M28" s="5" t="str">
        <f t="shared" si="2"/>
        <v>MATCH</v>
      </c>
      <c r="N28" s="5" t="str">
        <f t="shared" si="3"/>
        <v>OK</v>
      </c>
      <c r="O28" s="7">
        <f t="shared" si="4"/>
        <v>0</v>
      </c>
      <c r="P28" s="5" t="str">
        <f t="shared" si="5"/>
        <v>Sesuai</v>
      </c>
    </row>
    <row r="29" spans="1:16" x14ac:dyDescent="0.3">
      <c r="A29" s="2">
        <v>25</v>
      </c>
      <c r="B29" s="2" t="s">
        <v>146</v>
      </c>
      <c r="C29" s="2" t="s">
        <v>47</v>
      </c>
      <c r="D29" s="2">
        <f>'1. Purchase Order'!I29</f>
        <v>19</v>
      </c>
      <c r="E29" s="2">
        <f>'2. Goods Receipt'!H29</f>
        <v>19</v>
      </c>
      <c r="F29" s="2">
        <f>'3. Laporan Pembelian'!G29</f>
        <v>19</v>
      </c>
      <c r="G29" s="4">
        <f>'1. Purchase Order'!J29</f>
        <v>28000</v>
      </c>
      <c r="H29" s="4">
        <f>'3. Laporan Pembelian'!H29</f>
        <v>28000</v>
      </c>
      <c r="I29" s="4">
        <f>'1. Purchase Order'!K29</f>
        <v>532000</v>
      </c>
      <c r="J29" s="4">
        <f>'3. Laporan Pembelian'!I29</f>
        <v>532000</v>
      </c>
      <c r="K29" s="2" t="str">
        <f t="shared" si="0"/>
        <v>MATCH</v>
      </c>
      <c r="L29" s="2" t="str">
        <f t="shared" si="1"/>
        <v>MATCH</v>
      </c>
      <c r="M29" s="2" t="str">
        <f t="shared" si="2"/>
        <v>MATCH</v>
      </c>
      <c r="N29" s="2" t="str">
        <f t="shared" si="3"/>
        <v>OK</v>
      </c>
      <c r="O29" s="4">
        <f t="shared" si="4"/>
        <v>0</v>
      </c>
      <c r="P29" s="2" t="str">
        <f t="shared" si="5"/>
        <v>Sesuai</v>
      </c>
    </row>
    <row r="30" spans="1:16" x14ac:dyDescent="0.3">
      <c r="A30" s="5">
        <v>26</v>
      </c>
      <c r="B30" s="5" t="s">
        <v>147</v>
      </c>
      <c r="C30" s="5" t="s">
        <v>62</v>
      </c>
      <c r="D30" s="5">
        <f>'1. Purchase Order'!I30</f>
        <v>40</v>
      </c>
      <c r="E30" s="5">
        <f>'2. Goods Receipt'!H30</f>
        <v>40</v>
      </c>
      <c r="F30" s="5">
        <f>'3. Laporan Pembelian'!G30</f>
        <v>35</v>
      </c>
      <c r="G30" s="7">
        <f>'1. Purchase Order'!J30</f>
        <v>48000</v>
      </c>
      <c r="H30" s="7">
        <f>'3. Laporan Pembelian'!H30</f>
        <v>48000</v>
      </c>
      <c r="I30" s="7">
        <f>'1. Purchase Order'!K30</f>
        <v>1920000</v>
      </c>
      <c r="J30" s="7">
        <f>'3. Laporan Pembelian'!I30</f>
        <v>1680000</v>
      </c>
      <c r="K30" s="5" t="str">
        <f t="shared" si="0"/>
        <v>MISMATCH</v>
      </c>
      <c r="L30" s="5" t="str">
        <f t="shared" si="1"/>
        <v>MATCH</v>
      </c>
      <c r="M30" s="5" t="str">
        <f t="shared" si="2"/>
        <v>MISMATCH</v>
      </c>
      <c r="N30" s="5" t="str">
        <f t="shared" si="3"/>
        <v>EXCEPTION</v>
      </c>
      <c r="O30" s="7">
        <f t="shared" si="4"/>
        <v>-240000</v>
      </c>
      <c r="P30" s="5" t="str">
        <f t="shared" si="5"/>
        <v>Perlu Investigasi</v>
      </c>
    </row>
    <row r="31" spans="1:16" x14ac:dyDescent="0.3">
      <c r="A31" s="2">
        <v>27</v>
      </c>
      <c r="B31" s="2" t="s">
        <v>148</v>
      </c>
      <c r="C31" s="2" t="s">
        <v>54</v>
      </c>
      <c r="D31" s="2">
        <f>'1. Purchase Order'!I31</f>
        <v>25</v>
      </c>
      <c r="E31" s="2">
        <f>'2. Goods Receipt'!H31</f>
        <v>25</v>
      </c>
      <c r="F31" s="2">
        <f>'3. Laporan Pembelian'!G31</f>
        <v>25</v>
      </c>
      <c r="G31" s="4">
        <f>'1. Purchase Order'!J31</f>
        <v>54000</v>
      </c>
      <c r="H31" s="4">
        <f>'3. Laporan Pembelian'!H31</f>
        <v>54000</v>
      </c>
      <c r="I31" s="4">
        <f>'1. Purchase Order'!K31</f>
        <v>1350000</v>
      </c>
      <c r="J31" s="4">
        <f>'3. Laporan Pembelian'!I31</f>
        <v>1350000</v>
      </c>
      <c r="K31" s="2" t="str">
        <f t="shared" si="0"/>
        <v>MATCH</v>
      </c>
      <c r="L31" s="2" t="str">
        <f t="shared" si="1"/>
        <v>MATCH</v>
      </c>
      <c r="M31" s="2" t="str">
        <f t="shared" si="2"/>
        <v>MATCH</v>
      </c>
      <c r="N31" s="2" t="str">
        <f t="shared" si="3"/>
        <v>OK</v>
      </c>
      <c r="O31" s="4">
        <f t="shared" si="4"/>
        <v>0</v>
      </c>
      <c r="P31" s="2" t="str">
        <f t="shared" si="5"/>
        <v>Sesuai</v>
      </c>
    </row>
    <row r="32" spans="1:16" x14ac:dyDescent="0.3">
      <c r="A32" s="5">
        <v>28</v>
      </c>
      <c r="B32" s="5" t="s">
        <v>149</v>
      </c>
      <c r="C32" s="5" t="s">
        <v>54</v>
      </c>
      <c r="D32" s="5">
        <f>'1. Purchase Order'!I32</f>
        <v>31</v>
      </c>
      <c r="E32" s="5">
        <f>'2. Goods Receipt'!H32</f>
        <v>31</v>
      </c>
      <c r="F32" s="5">
        <f>'3. Laporan Pembelian'!G32</f>
        <v>31</v>
      </c>
      <c r="G32" s="7">
        <f>'1. Purchase Order'!J32</f>
        <v>54000</v>
      </c>
      <c r="H32" s="7">
        <f>'3. Laporan Pembelian'!H32</f>
        <v>54000</v>
      </c>
      <c r="I32" s="7">
        <f>'1. Purchase Order'!K32</f>
        <v>1674000</v>
      </c>
      <c r="J32" s="7">
        <f>'3. Laporan Pembelian'!I32</f>
        <v>1674000</v>
      </c>
      <c r="K32" s="5" t="str">
        <f t="shared" si="0"/>
        <v>MATCH</v>
      </c>
      <c r="L32" s="5" t="str">
        <f t="shared" si="1"/>
        <v>MATCH</v>
      </c>
      <c r="M32" s="5" t="str">
        <f t="shared" si="2"/>
        <v>MATCH</v>
      </c>
      <c r="N32" s="5" t="str">
        <f t="shared" si="3"/>
        <v>OK</v>
      </c>
      <c r="O32" s="7">
        <f t="shared" si="4"/>
        <v>0</v>
      </c>
      <c r="P32" s="5" t="str">
        <f t="shared" si="5"/>
        <v>Sesuai</v>
      </c>
    </row>
    <row r="33" spans="1:16" x14ac:dyDescent="0.3">
      <c r="A33" s="2">
        <v>29</v>
      </c>
      <c r="B33" s="2" t="s">
        <v>150</v>
      </c>
      <c r="C33" s="2" t="s">
        <v>27</v>
      </c>
      <c r="D33" s="2">
        <f>'1. Purchase Order'!I33</f>
        <v>37</v>
      </c>
      <c r="E33" s="2">
        <f>'2. Goods Receipt'!H33</f>
        <v>37</v>
      </c>
      <c r="F33" s="2">
        <f>'3. Laporan Pembelian'!G33</f>
        <v>37</v>
      </c>
      <c r="G33" s="4">
        <f>'1. Purchase Order'!J33</f>
        <v>35000</v>
      </c>
      <c r="H33" s="4">
        <f>'3. Laporan Pembelian'!H33</f>
        <v>35000</v>
      </c>
      <c r="I33" s="4">
        <f>'1. Purchase Order'!K33</f>
        <v>1295000</v>
      </c>
      <c r="J33" s="4">
        <f>'3. Laporan Pembelian'!I33</f>
        <v>1295000</v>
      </c>
      <c r="K33" s="2" t="str">
        <f t="shared" si="0"/>
        <v>MATCH</v>
      </c>
      <c r="L33" s="2" t="str">
        <f t="shared" si="1"/>
        <v>MATCH</v>
      </c>
      <c r="M33" s="2" t="str">
        <f t="shared" si="2"/>
        <v>MATCH</v>
      </c>
      <c r="N33" s="2" t="str">
        <f t="shared" si="3"/>
        <v>OK</v>
      </c>
      <c r="O33" s="4">
        <f t="shared" si="4"/>
        <v>0</v>
      </c>
      <c r="P33" s="2" t="str">
        <f t="shared" si="5"/>
        <v>Sesuai</v>
      </c>
    </row>
    <row r="34" spans="1:16" x14ac:dyDescent="0.3">
      <c r="A34" s="5">
        <v>30</v>
      </c>
      <c r="B34" s="5" t="s">
        <v>151</v>
      </c>
      <c r="C34" s="5" t="s">
        <v>47</v>
      </c>
      <c r="D34" s="5">
        <f>'1. Purchase Order'!I34</f>
        <v>22</v>
      </c>
      <c r="E34" s="5">
        <f>'2. Goods Receipt'!H34</f>
        <v>22</v>
      </c>
      <c r="F34" s="5">
        <f>'3. Laporan Pembelian'!G34</f>
        <v>22</v>
      </c>
      <c r="G34" s="7">
        <f>'1. Purchase Order'!J34</f>
        <v>28000</v>
      </c>
      <c r="H34" s="7">
        <f>'3. Laporan Pembelian'!H34</f>
        <v>28000</v>
      </c>
      <c r="I34" s="7">
        <f>'1. Purchase Order'!K34</f>
        <v>616000</v>
      </c>
      <c r="J34" s="7">
        <f>'3. Laporan Pembelian'!I34</f>
        <v>616000</v>
      </c>
      <c r="K34" s="5" t="str">
        <f t="shared" si="0"/>
        <v>MATCH</v>
      </c>
      <c r="L34" s="5" t="str">
        <f t="shared" si="1"/>
        <v>MATCH</v>
      </c>
      <c r="M34" s="5" t="str">
        <f t="shared" si="2"/>
        <v>MATCH</v>
      </c>
      <c r="N34" s="5" t="str">
        <f t="shared" si="3"/>
        <v>OK</v>
      </c>
      <c r="O34" s="7">
        <f t="shared" si="4"/>
        <v>0</v>
      </c>
      <c r="P34" s="5" t="str">
        <f t="shared" si="5"/>
        <v>Sesuai</v>
      </c>
    </row>
    <row r="37" spans="1:16" ht="16.8" x14ac:dyDescent="0.3">
      <c r="A37" s="17" t="s">
        <v>167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9" spans="1:16" x14ac:dyDescent="0.3">
      <c r="A39" s="10" t="s">
        <v>168</v>
      </c>
      <c r="C39" s="10">
        <f>COUNTA(N5:N34)</f>
        <v>30</v>
      </c>
    </row>
    <row r="40" spans="1:16" x14ac:dyDescent="0.3">
      <c r="A40" s="10" t="s">
        <v>169</v>
      </c>
      <c r="C40" s="10">
        <f>COUNTIF(N5:N34,"OK")</f>
        <v>26</v>
      </c>
    </row>
    <row r="41" spans="1:16" x14ac:dyDescent="0.3">
      <c r="A41" s="10" t="s">
        <v>170</v>
      </c>
      <c r="C41" s="10">
        <f>COUNTIF(N5:N34,"EXCEPTION")</f>
        <v>4</v>
      </c>
    </row>
  </sheetData>
  <mergeCells count="3">
    <mergeCell ref="A1:P1"/>
    <mergeCell ref="A2:P2"/>
    <mergeCell ref="A37:P37"/>
  </mergeCells>
  <pageMargins left="0.75" right="0.75" top="1" bottom="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27AE60"/>
  </sheetPr>
  <dimension ref="A1:I20"/>
  <sheetViews>
    <sheetView zoomScaleNormal="100" workbookViewId="0">
      <selection sqref="A1:G1"/>
    </sheetView>
  </sheetViews>
  <sheetFormatPr defaultColWidth="8.6640625" defaultRowHeight="14.4" x14ac:dyDescent="0.3"/>
  <cols>
    <col min="1" max="1" width="22" customWidth="1"/>
    <col min="2" max="2" width="14" customWidth="1"/>
    <col min="3" max="3" width="12" customWidth="1"/>
    <col min="4" max="4" width="20" customWidth="1"/>
    <col min="5" max="5" width="2" customWidth="1"/>
    <col min="6" max="6" width="22" customWidth="1"/>
    <col min="7" max="7" width="14" customWidth="1"/>
    <col min="8" max="8" width="12" customWidth="1"/>
    <col min="9" max="9" width="20" customWidth="1"/>
  </cols>
  <sheetData>
    <row r="1" spans="1:9" ht="16.8" x14ac:dyDescent="0.3">
      <c r="A1" s="17" t="s">
        <v>171</v>
      </c>
      <c r="B1" s="17"/>
      <c r="C1" s="17"/>
      <c r="D1" s="17"/>
      <c r="E1" s="17"/>
      <c r="F1" s="17"/>
      <c r="G1" s="17"/>
    </row>
    <row r="2" spans="1:9" x14ac:dyDescent="0.3">
      <c r="A2" s="18" t="s">
        <v>172</v>
      </c>
      <c r="B2" s="18"/>
      <c r="C2" s="18"/>
      <c r="D2" s="18"/>
      <c r="E2" s="18"/>
      <c r="F2" s="18"/>
      <c r="G2" s="18"/>
    </row>
    <row r="4" spans="1:9" x14ac:dyDescent="0.3">
      <c r="A4" s="20" t="s">
        <v>173</v>
      </c>
      <c r="B4" s="20"/>
      <c r="C4" s="20"/>
      <c r="D4" s="20"/>
      <c r="F4" s="21" t="s">
        <v>174</v>
      </c>
      <c r="G4" s="21"/>
      <c r="H4" s="21"/>
      <c r="I4" s="21"/>
    </row>
    <row r="5" spans="1:9" x14ac:dyDescent="0.3">
      <c r="A5" s="11" t="s">
        <v>5</v>
      </c>
      <c r="B5" s="11" t="s">
        <v>175</v>
      </c>
      <c r="C5" s="11" t="s">
        <v>176</v>
      </c>
      <c r="D5" s="11" t="s">
        <v>177</v>
      </c>
      <c r="F5" s="12" t="s">
        <v>5</v>
      </c>
      <c r="G5" s="12" t="s">
        <v>175</v>
      </c>
      <c r="H5" s="12" t="s">
        <v>176</v>
      </c>
      <c r="I5" s="12" t="s">
        <v>177</v>
      </c>
    </row>
    <row r="6" spans="1:9" x14ac:dyDescent="0.3">
      <c r="A6" s="2" t="s">
        <v>20</v>
      </c>
      <c r="B6" s="2">
        <f>COUNTIF('1. Purchase Order'!E5:E34,A6)</f>
        <v>5</v>
      </c>
      <c r="C6" s="2">
        <f>SUMIF('1. Purchase Order'!E5:E34,A6,'1. Purchase Order'!I5:I34)</f>
        <v>148</v>
      </c>
      <c r="D6" s="4">
        <f>SUMIF('1. Purchase Order'!E5:E34,A6,'1. Purchase Order'!K5:K34)</f>
        <v>5240500</v>
      </c>
      <c r="F6" s="2" t="s">
        <v>20</v>
      </c>
      <c r="G6" s="2">
        <f>COUNTIF('3. Laporan Pembelian'!D5:D34,F6)</f>
        <v>5</v>
      </c>
      <c r="H6" s="2">
        <f>SUMIF('3. Laporan Pembelian'!D5:D34,F6,'3. Laporan Pembelian'!G5:G34)</f>
        <v>143</v>
      </c>
      <c r="I6" s="4">
        <f>SUMIF('3. Laporan Pembelian'!D5:D34,F6,'3. Laporan Pembelian'!I5:I34)</f>
        <v>5075500</v>
      </c>
    </row>
    <row r="7" spans="1:9" x14ac:dyDescent="0.3">
      <c r="A7" s="5" t="s">
        <v>60</v>
      </c>
      <c r="B7" s="5">
        <f>COUNTIF('1. Purchase Order'!E5:E34,A7)</f>
        <v>3</v>
      </c>
      <c r="C7" s="5">
        <f>SUMIF('1. Purchase Order'!E5:E34,A7,'1. Purchase Order'!I5:I34)</f>
        <v>40</v>
      </c>
      <c r="D7" s="7">
        <f>SUMIF('1. Purchase Order'!E5:E34,A7,'1. Purchase Order'!K5:K34)</f>
        <v>1636000</v>
      </c>
      <c r="F7" s="5" t="s">
        <v>60</v>
      </c>
      <c r="G7" s="5">
        <f>COUNTIF('3. Laporan Pembelian'!D5:D34,F7)</f>
        <v>3</v>
      </c>
      <c r="H7" s="5">
        <f>SUMIF('3. Laporan Pembelian'!D5:D34,F7,'3. Laporan Pembelian'!G5:G34)</f>
        <v>40</v>
      </c>
      <c r="I7" s="7">
        <f>SUMIF('3. Laporan Pembelian'!D5:D34,F7,'3. Laporan Pembelian'!I5:I34)</f>
        <v>1636000</v>
      </c>
    </row>
    <row r="8" spans="1:9" x14ac:dyDescent="0.3">
      <c r="A8" s="2" t="s">
        <v>14</v>
      </c>
      <c r="B8" s="2">
        <f>COUNTIF('1. Purchase Order'!E5:E34,A8)</f>
        <v>8</v>
      </c>
      <c r="C8" s="2">
        <f>SUMIF('1. Purchase Order'!E5:E34,A8,'1. Purchase Order'!I5:I34)</f>
        <v>256</v>
      </c>
      <c r="D8" s="4">
        <f>SUMIF('1. Purchase Order'!E5:E34,A8,'1. Purchase Order'!K5:K34)</f>
        <v>11635000</v>
      </c>
      <c r="F8" s="2" t="s">
        <v>14</v>
      </c>
      <c r="G8" s="2">
        <f>COUNTIF('3. Laporan Pembelian'!D5:D34,F8)</f>
        <v>8</v>
      </c>
      <c r="H8" s="2">
        <f>SUMIF('3. Laporan Pembelian'!D5:D34,F8,'3. Laporan Pembelian'!G5:G34)</f>
        <v>256</v>
      </c>
      <c r="I8" s="4">
        <f>SUMIF('3. Laporan Pembelian'!D5:D34,F8,'3. Laporan Pembelian'!I5:I34)</f>
        <v>11995000</v>
      </c>
    </row>
    <row r="9" spans="1:9" x14ac:dyDescent="0.3">
      <c r="A9" s="5" t="s">
        <v>31</v>
      </c>
      <c r="B9" s="5">
        <f>COUNTIF('1. Purchase Order'!E5:E34,A9)</f>
        <v>6</v>
      </c>
      <c r="C9" s="5">
        <f>SUMIF('1. Purchase Order'!E5:E34,A9,'1. Purchase Order'!I5:I34)</f>
        <v>153</v>
      </c>
      <c r="D9" s="7">
        <f>SUMIF('1. Purchase Order'!E5:E34,A9,'1. Purchase Order'!K5:K34)</f>
        <v>6591000</v>
      </c>
      <c r="F9" s="5" t="s">
        <v>31</v>
      </c>
      <c r="G9" s="5">
        <f>COUNTIF('3. Laporan Pembelian'!D5:D34,F9)</f>
        <v>6</v>
      </c>
      <c r="H9" s="5">
        <f>SUMIF('3. Laporan Pembelian'!D5:D34,F9,'3. Laporan Pembelian'!G5:G34)</f>
        <v>153</v>
      </c>
      <c r="I9" s="7">
        <f>SUMIF('3. Laporan Pembelian'!D5:D34,F9,'3. Laporan Pembelian'!I5:I34)</f>
        <v>6591000</v>
      </c>
    </row>
    <row r="10" spans="1:9" x14ac:dyDescent="0.3">
      <c r="A10" s="2" t="s">
        <v>25</v>
      </c>
      <c r="B10" s="2">
        <f>COUNTIF('1. Purchase Order'!E5:E34,A10)</f>
        <v>8</v>
      </c>
      <c r="C10" s="2">
        <f>SUMIF('1. Purchase Order'!E5:E34,A10,'1. Purchase Order'!I5:I34)</f>
        <v>173</v>
      </c>
      <c r="D10" s="4">
        <f>SUMIF('1. Purchase Order'!E5:E34,A10,'1. Purchase Order'!K5:K34)</f>
        <v>9206000</v>
      </c>
      <c r="F10" s="2" t="s">
        <v>25</v>
      </c>
      <c r="G10" s="2">
        <f>COUNTIF('3. Laporan Pembelian'!D5:D34,F10)</f>
        <v>8</v>
      </c>
      <c r="H10" s="2">
        <f>SUMIF('3. Laporan Pembelian'!D5:D34,F10,'3. Laporan Pembelian'!G5:G34)</f>
        <v>181</v>
      </c>
      <c r="I10" s="4">
        <f>SUMIF('3. Laporan Pembelian'!D5:D34,F10,'3. Laporan Pembelian'!I5:I34)</f>
        <v>9486000</v>
      </c>
    </row>
    <row r="12" spans="1:9" x14ac:dyDescent="0.3">
      <c r="A12" s="8" t="s">
        <v>74</v>
      </c>
      <c r="B12" s="8">
        <f>SUM(B6:B10)</f>
        <v>30</v>
      </c>
      <c r="C12" s="8">
        <f>SUM(C6:C10)</f>
        <v>770</v>
      </c>
      <c r="D12" s="9">
        <f>SUM(D6:D10)</f>
        <v>34308500</v>
      </c>
      <c r="F12" s="13" t="s">
        <v>74</v>
      </c>
      <c r="G12" s="13">
        <f>SUM(G6:G10)</f>
        <v>30</v>
      </c>
      <c r="H12" s="13">
        <f>SUM(H6:H10)</f>
        <v>773</v>
      </c>
      <c r="I12" s="14">
        <f>SUM(I6:I10)</f>
        <v>34783500</v>
      </c>
    </row>
    <row r="14" spans="1:9" ht="16.8" x14ac:dyDescent="0.3">
      <c r="A14" s="17" t="s">
        <v>178</v>
      </c>
      <c r="B14" s="17"/>
      <c r="C14" s="17"/>
      <c r="D14" s="17"/>
      <c r="E14" s="17"/>
      <c r="F14" s="17"/>
      <c r="G14" s="17"/>
      <c r="H14" s="17"/>
      <c r="I14" s="17"/>
    </row>
    <row r="15" spans="1:9" ht="26.4" x14ac:dyDescent="0.3">
      <c r="A15" s="1" t="s">
        <v>5</v>
      </c>
      <c r="B15" s="1" t="s">
        <v>179</v>
      </c>
      <c r="C15" s="1" t="s">
        <v>180</v>
      </c>
      <c r="D15" s="1" t="s">
        <v>181</v>
      </c>
    </row>
    <row r="16" spans="1:9" x14ac:dyDescent="0.3">
      <c r="A16" s="2" t="str">
        <f>A6</f>
        <v>PT Sentosa Abadi</v>
      </c>
      <c r="B16" s="2">
        <f t="shared" ref="B16:C20" si="0">C6-H6</f>
        <v>5</v>
      </c>
      <c r="C16" s="4">
        <f t="shared" si="0"/>
        <v>165000</v>
      </c>
      <c r="D16" s="2" t="str">
        <f>IF(AND(B16=0,C16=0),"MATCH","SELISIH")</f>
        <v>SELISIH</v>
      </c>
    </row>
    <row r="17" spans="1:4" x14ac:dyDescent="0.3">
      <c r="A17" s="5" t="str">
        <f>A7</f>
        <v>CV Mitra Sejahtera</v>
      </c>
      <c r="B17" s="5">
        <f t="shared" si="0"/>
        <v>0</v>
      </c>
      <c r="C17" s="7">
        <f t="shared" si="0"/>
        <v>0</v>
      </c>
      <c r="D17" s="5" t="str">
        <f>IF(AND(B17=0,C17=0),"MATCH","SELISIH")</f>
        <v>MATCH</v>
      </c>
    </row>
    <row r="18" spans="1:4" x14ac:dyDescent="0.3">
      <c r="A18" s="2" t="str">
        <f>A8</f>
        <v>PT Global Teknindo</v>
      </c>
      <c r="B18" s="2">
        <f t="shared" si="0"/>
        <v>0</v>
      </c>
      <c r="C18" s="4">
        <f t="shared" si="0"/>
        <v>-360000</v>
      </c>
      <c r="D18" s="2" t="str">
        <f>IF(AND(B18=0,C18=0),"MATCH","SELISIH")</f>
        <v>SELISIH</v>
      </c>
    </row>
    <row r="19" spans="1:4" x14ac:dyDescent="0.3">
      <c r="A19" s="5" t="str">
        <f>A9</f>
        <v>UD Karya Mandiri</v>
      </c>
      <c r="B19" s="5">
        <f t="shared" si="0"/>
        <v>0</v>
      </c>
      <c r="C19" s="7">
        <f t="shared" si="0"/>
        <v>0</v>
      </c>
      <c r="D19" s="5" t="str">
        <f>IF(AND(B19=0,C19=0),"MATCH","SELISIH")</f>
        <v>MATCH</v>
      </c>
    </row>
    <row r="20" spans="1:4" x14ac:dyDescent="0.3">
      <c r="A20" s="2" t="str">
        <f>A10</f>
        <v>PT Bersama Sukses</v>
      </c>
      <c r="B20" s="2">
        <f t="shared" si="0"/>
        <v>-8</v>
      </c>
      <c r="C20" s="4">
        <f t="shared" si="0"/>
        <v>-280000</v>
      </c>
      <c r="D20" s="2" t="str">
        <f>IF(AND(B20=0,C20=0),"MATCH","SELISIH")</f>
        <v>SELISIH</v>
      </c>
    </row>
  </sheetData>
  <mergeCells count="5">
    <mergeCell ref="A1:G1"/>
    <mergeCell ref="A2:G2"/>
    <mergeCell ref="A4:D4"/>
    <mergeCell ref="F4:I4"/>
    <mergeCell ref="A14:I14"/>
  </mergeCells>
  <pageMargins left="0.75" right="0.75" top="1" bottom="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8E44AD"/>
  </sheetPr>
  <dimension ref="A1:G16"/>
  <sheetViews>
    <sheetView zoomScaleNormal="100" workbookViewId="0">
      <selection sqref="A1:G1"/>
    </sheetView>
  </sheetViews>
  <sheetFormatPr defaultColWidth="8.6640625" defaultRowHeight="14.4" x14ac:dyDescent="0.3"/>
  <cols>
    <col min="1" max="1" width="24" customWidth="1"/>
    <col min="2" max="2" width="10" customWidth="1"/>
    <col min="3" max="3" width="20" customWidth="1"/>
    <col min="4" max="4" width="12" customWidth="1"/>
    <col min="5" max="5" width="20" customWidth="1"/>
    <col min="6" max="6" width="12" customWidth="1"/>
    <col min="7" max="7" width="20" customWidth="1"/>
  </cols>
  <sheetData>
    <row r="1" spans="1:7" ht="16.8" x14ac:dyDescent="0.3">
      <c r="A1" s="17" t="s">
        <v>182</v>
      </c>
      <c r="B1" s="17"/>
      <c r="C1" s="17"/>
      <c r="D1" s="17"/>
      <c r="E1" s="17"/>
      <c r="F1" s="17"/>
      <c r="G1" s="17"/>
    </row>
    <row r="2" spans="1:7" x14ac:dyDescent="0.3">
      <c r="A2" s="18" t="s">
        <v>183</v>
      </c>
      <c r="B2" s="18"/>
      <c r="C2" s="18"/>
      <c r="D2" s="18"/>
      <c r="E2" s="18"/>
      <c r="F2" s="18"/>
      <c r="G2" s="18"/>
    </row>
    <row r="4" spans="1:7" ht="26.4" x14ac:dyDescent="0.3">
      <c r="A4" s="1" t="s">
        <v>7</v>
      </c>
      <c r="B4" s="1" t="s">
        <v>154</v>
      </c>
      <c r="C4" s="1" t="s">
        <v>184</v>
      </c>
      <c r="D4" s="1" t="s">
        <v>156</v>
      </c>
      <c r="E4" s="1" t="s">
        <v>185</v>
      </c>
      <c r="F4" s="1" t="s">
        <v>179</v>
      </c>
      <c r="G4" s="1" t="s">
        <v>180</v>
      </c>
    </row>
    <row r="5" spans="1:7" x14ac:dyDescent="0.3">
      <c r="A5" s="2" t="s">
        <v>186</v>
      </c>
      <c r="B5" s="2">
        <f>SUMIF('1. Purchase Order'!G5:G34,A5,'1. Purchase Order'!I5:I34)</f>
        <v>0</v>
      </c>
      <c r="C5" s="4">
        <f>SUMIF('1. Purchase Order'!G5:G34,A5,'1. Purchase Order'!K5:K34)</f>
        <v>0</v>
      </c>
      <c r="D5" s="2">
        <f>SUMIF('3. Laporan Pembelian'!E5:E34,A5,'3. Laporan Pembelian'!G5:G34)</f>
        <v>0</v>
      </c>
      <c r="E5" s="4">
        <f>SUMIF('3. Laporan Pembelian'!E5:E34,A5,'3. Laporan Pembelian'!I5:I34)</f>
        <v>0</v>
      </c>
      <c r="F5" s="2">
        <f t="shared" ref="F5:F14" si="0">B5-D5</f>
        <v>0</v>
      </c>
      <c r="G5" s="4">
        <f t="shared" ref="G5:G14" si="1">C5-E5</f>
        <v>0</v>
      </c>
    </row>
    <row r="6" spans="1:7" x14ac:dyDescent="0.3">
      <c r="A6" s="5" t="s">
        <v>37</v>
      </c>
      <c r="B6" s="5">
        <f>SUMIF('1. Purchase Order'!G5:G34,A6,'1. Purchase Order'!I5:I34)</f>
        <v>125</v>
      </c>
      <c r="C6" s="7">
        <f>SUMIF('1. Purchase Order'!G5:G34,A6,'1. Purchase Order'!K5:K34)</f>
        <v>11875000</v>
      </c>
      <c r="D6" s="5">
        <f>SUMIF('3. Laporan Pembelian'!E5:E34,A6,'3. Laporan Pembelian'!G5:G34)</f>
        <v>125</v>
      </c>
      <c r="E6" s="7">
        <f>SUMIF('3. Laporan Pembelian'!E5:E34,A6,'3. Laporan Pembelian'!I5:I34)</f>
        <v>11875000</v>
      </c>
      <c r="F6" s="5">
        <f t="shared" si="0"/>
        <v>0</v>
      </c>
      <c r="G6" s="7">
        <f t="shared" si="1"/>
        <v>0</v>
      </c>
    </row>
    <row r="7" spans="1:7" x14ac:dyDescent="0.3">
      <c r="A7" s="2" t="s">
        <v>62</v>
      </c>
      <c r="B7" s="2">
        <f>SUMIF('1. Purchase Order'!G5:G34,A7,'1. Purchase Order'!I5:I34)</f>
        <v>45</v>
      </c>
      <c r="C7" s="4">
        <f>SUMIF('1. Purchase Order'!G5:G34,A7,'1. Purchase Order'!K5:K34)</f>
        <v>2160000</v>
      </c>
      <c r="D7" s="2">
        <f>SUMIF('3. Laporan Pembelian'!E5:E34,A7,'3. Laporan Pembelian'!G5:G34)</f>
        <v>40</v>
      </c>
      <c r="E7" s="4">
        <f>SUMIF('3. Laporan Pembelian'!E5:E34,A7,'3. Laporan Pembelian'!I5:I34)</f>
        <v>1920000</v>
      </c>
      <c r="F7" s="2">
        <f t="shared" si="0"/>
        <v>5</v>
      </c>
      <c r="G7" s="4">
        <f t="shared" si="1"/>
        <v>240000</v>
      </c>
    </row>
    <row r="8" spans="1:7" x14ac:dyDescent="0.3">
      <c r="A8" s="5" t="s">
        <v>22</v>
      </c>
      <c r="B8" s="5">
        <f>SUMIF('1. Purchase Order'!G5:G34,A8,'1. Purchase Order'!I5:I34)</f>
        <v>40</v>
      </c>
      <c r="C8" s="7">
        <f>SUMIF('1. Purchase Order'!G5:G34,A8,'1. Purchase Order'!K5:K34)</f>
        <v>1280000</v>
      </c>
      <c r="D8" s="5">
        <f>SUMIF('3. Laporan Pembelian'!E5:E34,A8,'3. Laporan Pembelian'!G5:G34)</f>
        <v>40</v>
      </c>
      <c r="E8" s="7">
        <f>SUMIF('3. Laporan Pembelian'!E5:E34,A8,'3. Laporan Pembelian'!I5:I34)</f>
        <v>1280000</v>
      </c>
      <c r="F8" s="5">
        <f t="shared" si="0"/>
        <v>0</v>
      </c>
      <c r="G8" s="7">
        <f t="shared" si="1"/>
        <v>0</v>
      </c>
    </row>
    <row r="9" spans="1:7" x14ac:dyDescent="0.3">
      <c r="A9" s="2" t="s">
        <v>47</v>
      </c>
      <c r="B9" s="2">
        <f>SUMIF('1. Purchase Order'!G5:G34,A9,'1. Purchase Order'!I5:I34)</f>
        <v>75</v>
      </c>
      <c r="C9" s="4">
        <f>SUMIF('1. Purchase Order'!G5:G34,A9,'1. Purchase Order'!K5:K34)</f>
        <v>2100000</v>
      </c>
      <c r="D9" s="2">
        <f>SUMIF('3. Laporan Pembelian'!E5:E34,A9,'3. Laporan Pembelian'!G5:G34)</f>
        <v>75</v>
      </c>
      <c r="E9" s="4">
        <f>SUMIF('3. Laporan Pembelian'!E5:E34,A9,'3. Laporan Pembelian'!I5:I34)</f>
        <v>2100000</v>
      </c>
      <c r="F9" s="2">
        <f t="shared" si="0"/>
        <v>0</v>
      </c>
      <c r="G9" s="4">
        <f t="shared" si="1"/>
        <v>0</v>
      </c>
    </row>
    <row r="10" spans="1:7" x14ac:dyDescent="0.3">
      <c r="A10" s="5" t="s">
        <v>41</v>
      </c>
      <c r="B10" s="5">
        <f>SUMIF('1. Purchase Order'!G5:G34,A10,'1. Purchase Order'!I5:I34)</f>
        <v>70</v>
      </c>
      <c r="C10" s="7">
        <f>SUMIF('1. Purchase Order'!G5:G34,A10,'1. Purchase Order'!K5:K34)</f>
        <v>1260000</v>
      </c>
      <c r="D10" s="5">
        <f>SUMIF('3. Laporan Pembelian'!E5:E34,A10,'3. Laporan Pembelian'!G5:G34)</f>
        <v>70</v>
      </c>
      <c r="E10" s="7">
        <f>SUMIF('3. Laporan Pembelian'!E5:E34,A10,'3. Laporan Pembelian'!I5:I34)</f>
        <v>1620000</v>
      </c>
      <c r="F10" s="5">
        <f t="shared" si="0"/>
        <v>0</v>
      </c>
      <c r="G10" s="7">
        <f t="shared" si="1"/>
        <v>-360000</v>
      </c>
    </row>
    <row r="11" spans="1:7" x14ac:dyDescent="0.3">
      <c r="A11" s="2" t="s">
        <v>27</v>
      </c>
      <c r="B11" s="2">
        <f>SUMIF('1. Purchase Order'!G5:G34,A11,'1. Purchase Order'!I5:I34)</f>
        <v>173</v>
      </c>
      <c r="C11" s="4">
        <f>SUMIF('1. Purchase Order'!G5:G34,A11,'1. Purchase Order'!K5:K34)</f>
        <v>6055000</v>
      </c>
      <c r="D11" s="2">
        <f>SUMIF('3. Laporan Pembelian'!E5:E34,A11,'3. Laporan Pembelian'!G5:G34)</f>
        <v>181</v>
      </c>
      <c r="E11" s="4">
        <f>SUMIF('3. Laporan Pembelian'!E5:E34,A11,'3. Laporan Pembelian'!I5:I34)</f>
        <v>6410000</v>
      </c>
      <c r="F11" s="2">
        <f t="shared" si="0"/>
        <v>-8</v>
      </c>
      <c r="G11" s="4">
        <f t="shared" si="1"/>
        <v>-355000</v>
      </c>
    </row>
    <row r="12" spans="1:7" x14ac:dyDescent="0.3">
      <c r="A12" s="5" t="s">
        <v>54</v>
      </c>
      <c r="B12" s="5">
        <f>SUMIF('1. Purchase Order'!G5:G34,A12,'1. Purchase Order'!I5:I34)</f>
        <v>162</v>
      </c>
      <c r="C12" s="7">
        <f>SUMIF('1. Purchase Order'!G5:G34,A12,'1. Purchase Order'!K5:K34)</f>
        <v>8748000</v>
      </c>
      <c r="D12" s="5">
        <f>SUMIF('3. Laporan Pembelian'!E5:E34,A12,'3. Laporan Pembelian'!G5:G34)</f>
        <v>162</v>
      </c>
      <c r="E12" s="7">
        <f>SUMIF('3. Laporan Pembelian'!E5:E34,A12,'3. Laporan Pembelian'!I5:I34)</f>
        <v>8748000</v>
      </c>
      <c r="F12" s="5">
        <f t="shared" si="0"/>
        <v>0</v>
      </c>
      <c r="G12" s="7">
        <f t="shared" si="1"/>
        <v>0</v>
      </c>
    </row>
    <row r="13" spans="1:7" x14ac:dyDescent="0.3">
      <c r="A13" s="2" t="s">
        <v>16</v>
      </c>
      <c r="B13" s="2">
        <f>SUMIF('1. Purchase Order'!G5:G34,A13,'1. Purchase Order'!I5:I34)</f>
        <v>43</v>
      </c>
      <c r="C13" s="4">
        <f>SUMIF('1. Purchase Order'!G5:G34,A13,'1. Purchase Order'!K5:K34)</f>
        <v>516000</v>
      </c>
      <c r="D13" s="2">
        <f>SUMIF('3. Laporan Pembelian'!E5:E34,A13,'3. Laporan Pembelian'!G5:G34)</f>
        <v>43</v>
      </c>
      <c r="E13" s="4">
        <f>SUMIF('3. Laporan Pembelian'!E5:E34,A13,'3. Laporan Pembelian'!I5:I34)</f>
        <v>516000</v>
      </c>
      <c r="F13" s="2">
        <f t="shared" si="0"/>
        <v>0</v>
      </c>
      <c r="G13" s="4">
        <f t="shared" si="1"/>
        <v>0</v>
      </c>
    </row>
    <row r="14" spans="1:7" x14ac:dyDescent="0.3">
      <c r="A14" s="5" t="s">
        <v>33</v>
      </c>
      <c r="B14" s="5">
        <f>SUMIF('1. Purchase Order'!G5:G34,A14,'1. Purchase Order'!I5:I34)</f>
        <v>37</v>
      </c>
      <c r="C14" s="7">
        <f>SUMIF('1. Purchase Order'!G5:G34,A14,'1. Purchase Order'!K5:K34)</f>
        <v>314500</v>
      </c>
      <c r="D14" s="5">
        <f>SUMIF('3. Laporan Pembelian'!E5:E34,A14,'3. Laporan Pembelian'!G5:G34)</f>
        <v>37</v>
      </c>
      <c r="E14" s="7">
        <f>SUMIF('3. Laporan Pembelian'!E5:E34,A14,'3. Laporan Pembelian'!I5:I34)</f>
        <v>314500</v>
      </c>
      <c r="F14" s="5">
        <f t="shared" si="0"/>
        <v>0</v>
      </c>
      <c r="G14" s="7">
        <f t="shared" si="1"/>
        <v>0</v>
      </c>
    </row>
    <row r="16" spans="1:7" x14ac:dyDescent="0.3">
      <c r="A16" s="8" t="s">
        <v>74</v>
      </c>
      <c r="B16" s="8">
        <f t="shared" ref="B16:G16" si="2">SUM(B5:B14)</f>
        <v>770</v>
      </c>
      <c r="C16" s="9">
        <f t="shared" si="2"/>
        <v>34308500</v>
      </c>
      <c r="D16" s="8">
        <f t="shared" si="2"/>
        <v>773</v>
      </c>
      <c r="E16" s="9">
        <f t="shared" si="2"/>
        <v>34783500</v>
      </c>
      <c r="F16" s="8">
        <f t="shared" si="2"/>
        <v>-3</v>
      </c>
      <c r="G16" s="9">
        <f t="shared" si="2"/>
        <v>-475000</v>
      </c>
    </row>
  </sheetData>
  <mergeCells count="2">
    <mergeCell ref="A1:G1"/>
    <mergeCell ref="A2:G2"/>
  </mergeCells>
  <pageMargins left="0.75" right="0.75" top="1" bottom="1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0392B"/>
  </sheetPr>
  <dimension ref="A1:N44"/>
  <sheetViews>
    <sheetView zoomScaleNormal="100" workbookViewId="0">
      <selection sqref="A1:N1"/>
    </sheetView>
  </sheetViews>
  <sheetFormatPr defaultColWidth="8.6640625" defaultRowHeight="14.4" x14ac:dyDescent="0.3"/>
  <cols>
    <col min="1" max="1" width="5" customWidth="1"/>
    <col min="2" max="2" width="16" customWidth="1"/>
    <col min="3" max="3" width="22" customWidth="1"/>
    <col min="4" max="4" width="10" customWidth="1"/>
    <col min="5" max="5" width="12" customWidth="1"/>
    <col min="6" max="6" width="10" customWidth="1"/>
    <col min="7" max="8" width="14" customWidth="1"/>
    <col min="9" max="9" width="12" customWidth="1"/>
    <col min="10" max="10" width="14" customWidth="1"/>
    <col min="11" max="11" width="16" customWidth="1"/>
    <col min="12" max="14" width="14" customWidth="1"/>
  </cols>
  <sheetData>
    <row r="1" spans="1:14" ht="16.8" x14ac:dyDescent="0.3">
      <c r="A1" s="17" t="s">
        <v>187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3" spans="1:14" ht="26.4" x14ac:dyDescent="0.3">
      <c r="A3" s="1" t="s">
        <v>1</v>
      </c>
      <c r="B3" s="1" t="s">
        <v>114</v>
      </c>
      <c r="C3" s="1" t="s">
        <v>7</v>
      </c>
      <c r="D3" s="1" t="s">
        <v>154</v>
      </c>
      <c r="E3" s="1" t="s">
        <v>156</v>
      </c>
      <c r="F3" s="1" t="s">
        <v>179</v>
      </c>
      <c r="G3" s="1" t="s">
        <v>157</v>
      </c>
      <c r="H3" s="1" t="s">
        <v>158</v>
      </c>
      <c r="I3" s="1" t="s">
        <v>188</v>
      </c>
      <c r="J3" s="1" t="s">
        <v>159</v>
      </c>
      <c r="K3" s="1" t="s">
        <v>160</v>
      </c>
      <c r="L3" s="1" t="s">
        <v>189</v>
      </c>
      <c r="M3" s="1" t="s">
        <v>190</v>
      </c>
      <c r="N3" s="1" t="s">
        <v>181</v>
      </c>
    </row>
    <row r="4" spans="1:14" x14ac:dyDescent="0.3">
      <c r="A4" s="2">
        <v>1</v>
      </c>
      <c r="B4" s="2" t="s">
        <v>120</v>
      </c>
      <c r="C4" s="2" t="s">
        <v>16</v>
      </c>
      <c r="D4" s="2">
        <f>'1. Purchase Order'!I5</f>
        <v>34</v>
      </c>
      <c r="E4" s="2">
        <f>'3. Laporan Pembelian'!G5</f>
        <v>34</v>
      </c>
      <c r="F4" s="2">
        <f t="shared" ref="F4:F33" si="0">D4-E4</f>
        <v>0</v>
      </c>
      <c r="G4" s="4">
        <f>'1. Purchase Order'!J5</f>
        <v>12000</v>
      </c>
      <c r="H4" s="4">
        <f>'3. Laporan Pembelian'!H5</f>
        <v>12000</v>
      </c>
      <c r="I4" s="4">
        <f t="shared" ref="I4:I33" si="1">G4-H4</f>
        <v>0</v>
      </c>
      <c r="J4" s="4">
        <f>'1. Purchase Order'!K5</f>
        <v>408000</v>
      </c>
      <c r="K4" s="4">
        <f>'3. Laporan Pembelian'!I5</f>
        <v>408000</v>
      </c>
      <c r="L4" s="4">
        <f t="shared" ref="L4:L33" si="2">J4-K4</f>
        <v>0</v>
      </c>
      <c r="M4" s="4">
        <f t="shared" ref="M4:M33" si="3">ROUND(K4*0.11,0)</f>
        <v>44880</v>
      </c>
      <c r="N4" s="2" t="str">
        <f t="shared" ref="N4:N33" si="4">IF(AND(F4=0,I4=0,J4=K4),"MATCH","MISMATCH")</f>
        <v>MATCH</v>
      </c>
    </row>
    <row r="5" spans="1:14" x14ac:dyDescent="0.3">
      <c r="A5" s="5">
        <v>2</v>
      </c>
      <c r="B5" s="5" t="s">
        <v>122</v>
      </c>
      <c r="C5" s="5" t="s">
        <v>22</v>
      </c>
      <c r="D5" s="5">
        <f>'1. Purchase Order'!I6</f>
        <v>40</v>
      </c>
      <c r="E5" s="5">
        <f>'3. Laporan Pembelian'!G6</f>
        <v>40</v>
      </c>
      <c r="F5" s="5">
        <f t="shared" si="0"/>
        <v>0</v>
      </c>
      <c r="G5" s="7">
        <f>'1. Purchase Order'!J6</f>
        <v>32000</v>
      </c>
      <c r="H5" s="7">
        <f>'3. Laporan Pembelian'!H6</f>
        <v>32000</v>
      </c>
      <c r="I5" s="7">
        <f t="shared" si="1"/>
        <v>0</v>
      </c>
      <c r="J5" s="7">
        <f>'1. Purchase Order'!K6</f>
        <v>1280000</v>
      </c>
      <c r="K5" s="7">
        <f>'3. Laporan Pembelian'!I6</f>
        <v>1280000</v>
      </c>
      <c r="L5" s="7">
        <f t="shared" si="2"/>
        <v>0</v>
      </c>
      <c r="M5" s="7">
        <f t="shared" si="3"/>
        <v>140800</v>
      </c>
      <c r="N5" s="5" t="str">
        <f t="shared" si="4"/>
        <v>MATCH</v>
      </c>
    </row>
    <row r="6" spans="1:14" x14ac:dyDescent="0.3">
      <c r="A6" s="2">
        <v>3</v>
      </c>
      <c r="B6" s="2" t="s">
        <v>124</v>
      </c>
      <c r="C6" s="2" t="s">
        <v>27</v>
      </c>
      <c r="D6" s="2">
        <f>'1. Purchase Order'!I7</f>
        <v>38</v>
      </c>
      <c r="E6" s="2">
        <f>'3. Laporan Pembelian'!G7</f>
        <v>46</v>
      </c>
      <c r="F6" s="2">
        <f t="shared" si="0"/>
        <v>-8</v>
      </c>
      <c r="G6" s="4">
        <f>'1. Purchase Order'!J7</f>
        <v>35000</v>
      </c>
      <c r="H6" s="4">
        <f>'3. Laporan Pembelian'!H7</f>
        <v>35000</v>
      </c>
      <c r="I6" s="4">
        <f t="shared" si="1"/>
        <v>0</v>
      </c>
      <c r="J6" s="4">
        <f>'1. Purchase Order'!K7</f>
        <v>1330000</v>
      </c>
      <c r="K6" s="4">
        <f>'3. Laporan Pembelian'!I7</f>
        <v>1610000</v>
      </c>
      <c r="L6" s="4">
        <f t="shared" si="2"/>
        <v>-280000</v>
      </c>
      <c r="M6" s="4">
        <f t="shared" si="3"/>
        <v>177100</v>
      </c>
      <c r="N6" s="2" t="str">
        <f t="shared" si="4"/>
        <v>MISMATCH</v>
      </c>
    </row>
    <row r="7" spans="1:14" x14ac:dyDescent="0.3">
      <c r="A7" s="5">
        <v>4</v>
      </c>
      <c r="B7" s="5" t="s">
        <v>125</v>
      </c>
      <c r="C7" s="5" t="s">
        <v>33</v>
      </c>
      <c r="D7" s="5">
        <f>'1. Purchase Order'!I8</f>
        <v>30</v>
      </c>
      <c r="E7" s="5">
        <f>'3. Laporan Pembelian'!G8</f>
        <v>30</v>
      </c>
      <c r="F7" s="5">
        <f t="shared" si="0"/>
        <v>0</v>
      </c>
      <c r="G7" s="7">
        <f>'1. Purchase Order'!J8</f>
        <v>8500</v>
      </c>
      <c r="H7" s="7">
        <f>'3. Laporan Pembelian'!H8</f>
        <v>8500</v>
      </c>
      <c r="I7" s="7">
        <f t="shared" si="1"/>
        <v>0</v>
      </c>
      <c r="J7" s="7">
        <f>'1. Purchase Order'!K8</f>
        <v>255000</v>
      </c>
      <c r="K7" s="7">
        <f>'3. Laporan Pembelian'!I8</f>
        <v>255000</v>
      </c>
      <c r="L7" s="7">
        <f t="shared" si="2"/>
        <v>0</v>
      </c>
      <c r="M7" s="7">
        <f t="shared" si="3"/>
        <v>28050</v>
      </c>
      <c r="N7" s="5" t="str">
        <f t="shared" si="4"/>
        <v>MATCH</v>
      </c>
    </row>
    <row r="8" spans="1:14" x14ac:dyDescent="0.3">
      <c r="A8" s="2">
        <v>5</v>
      </c>
      <c r="B8" s="2" t="s">
        <v>126</v>
      </c>
      <c r="C8" s="2" t="s">
        <v>33</v>
      </c>
      <c r="D8" s="2">
        <f>'1. Purchase Order'!I9</f>
        <v>7</v>
      </c>
      <c r="E8" s="2">
        <f>'3. Laporan Pembelian'!G9</f>
        <v>7</v>
      </c>
      <c r="F8" s="2">
        <f t="shared" si="0"/>
        <v>0</v>
      </c>
      <c r="G8" s="4">
        <f>'1. Purchase Order'!J9</f>
        <v>8500</v>
      </c>
      <c r="H8" s="4">
        <f>'3. Laporan Pembelian'!H9</f>
        <v>8500</v>
      </c>
      <c r="I8" s="4">
        <f t="shared" si="1"/>
        <v>0</v>
      </c>
      <c r="J8" s="4">
        <f>'1. Purchase Order'!K9</f>
        <v>59500</v>
      </c>
      <c r="K8" s="4">
        <f>'3. Laporan Pembelian'!I9</f>
        <v>59500</v>
      </c>
      <c r="L8" s="4">
        <f t="shared" si="2"/>
        <v>0</v>
      </c>
      <c r="M8" s="4">
        <f t="shared" si="3"/>
        <v>6545</v>
      </c>
      <c r="N8" s="2" t="str">
        <f t="shared" si="4"/>
        <v>MATCH</v>
      </c>
    </row>
    <row r="9" spans="1:14" x14ac:dyDescent="0.3">
      <c r="A9" s="5">
        <v>6</v>
      </c>
      <c r="B9" s="5" t="s">
        <v>127</v>
      </c>
      <c r="C9" s="5" t="s">
        <v>37</v>
      </c>
      <c r="D9" s="5">
        <f>'1. Purchase Order'!I10</f>
        <v>30</v>
      </c>
      <c r="E9" s="5">
        <f>'3. Laporan Pembelian'!G10</f>
        <v>30</v>
      </c>
      <c r="F9" s="5">
        <f t="shared" si="0"/>
        <v>0</v>
      </c>
      <c r="G9" s="7">
        <f>'1. Purchase Order'!J10</f>
        <v>95000</v>
      </c>
      <c r="H9" s="7">
        <f>'3. Laporan Pembelian'!H10</f>
        <v>95000</v>
      </c>
      <c r="I9" s="7">
        <f t="shared" si="1"/>
        <v>0</v>
      </c>
      <c r="J9" s="7">
        <f>'1. Purchase Order'!K10</f>
        <v>2850000</v>
      </c>
      <c r="K9" s="7">
        <f>'3. Laporan Pembelian'!I10</f>
        <v>2850000</v>
      </c>
      <c r="L9" s="7">
        <f t="shared" si="2"/>
        <v>0</v>
      </c>
      <c r="M9" s="7">
        <f t="shared" si="3"/>
        <v>313500</v>
      </c>
      <c r="N9" s="5" t="str">
        <f t="shared" si="4"/>
        <v>MATCH</v>
      </c>
    </row>
    <row r="10" spans="1:14" x14ac:dyDescent="0.3">
      <c r="A10" s="2">
        <v>7</v>
      </c>
      <c r="B10" s="2" t="s">
        <v>128</v>
      </c>
      <c r="C10" s="2" t="s">
        <v>41</v>
      </c>
      <c r="D10" s="2">
        <f>'1. Purchase Order'!I11</f>
        <v>15</v>
      </c>
      <c r="E10" s="2">
        <f>'3. Laporan Pembelian'!G11</f>
        <v>15</v>
      </c>
      <c r="F10" s="2">
        <f t="shared" si="0"/>
        <v>0</v>
      </c>
      <c r="G10" s="4">
        <f>'1. Purchase Order'!J11</f>
        <v>18000</v>
      </c>
      <c r="H10" s="4">
        <f>'3. Laporan Pembelian'!H11</f>
        <v>18000</v>
      </c>
      <c r="I10" s="4">
        <f t="shared" si="1"/>
        <v>0</v>
      </c>
      <c r="J10" s="4">
        <f>'1. Purchase Order'!K11</f>
        <v>270000</v>
      </c>
      <c r="K10" s="4">
        <f>'3. Laporan Pembelian'!I11</f>
        <v>270000</v>
      </c>
      <c r="L10" s="4">
        <f t="shared" si="2"/>
        <v>0</v>
      </c>
      <c r="M10" s="4">
        <f t="shared" si="3"/>
        <v>29700</v>
      </c>
      <c r="N10" s="2" t="str">
        <f t="shared" si="4"/>
        <v>MATCH</v>
      </c>
    </row>
    <row r="11" spans="1:14" x14ac:dyDescent="0.3">
      <c r="A11" s="5">
        <v>8</v>
      </c>
      <c r="B11" s="5" t="s">
        <v>129</v>
      </c>
      <c r="C11" s="5" t="s">
        <v>41</v>
      </c>
      <c r="D11" s="5">
        <f>'1. Purchase Order'!I12</f>
        <v>24</v>
      </c>
      <c r="E11" s="5">
        <f>'3. Laporan Pembelian'!G12</f>
        <v>24</v>
      </c>
      <c r="F11" s="5">
        <f t="shared" si="0"/>
        <v>0</v>
      </c>
      <c r="G11" s="7">
        <f>'1. Purchase Order'!J12</f>
        <v>18000</v>
      </c>
      <c r="H11" s="7">
        <f>'3. Laporan Pembelian'!H12</f>
        <v>33000</v>
      </c>
      <c r="I11" s="7">
        <f t="shared" si="1"/>
        <v>-15000</v>
      </c>
      <c r="J11" s="7">
        <f>'1. Purchase Order'!K12</f>
        <v>432000</v>
      </c>
      <c r="K11" s="7">
        <f>'3. Laporan Pembelian'!I12</f>
        <v>792000</v>
      </c>
      <c r="L11" s="7">
        <f t="shared" si="2"/>
        <v>-360000</v>
      </c>
      <c r="M11" s="7">
        <f t="shared" si="3"/>
        <v>87120</v>
      </c>
      <c r="N11" s="5" t="str">
        <f t="shared" si="4"/>
        <v>MISMATCH</v>
      </c>
    </row>
    <row r="12" spans="1:14" x14ac:dyDescent="0.3">
      <c r="A12" s="2">
        <v>9</v>
      </c>
      <c r="B12" s="2" t="s">
        <v>130</v>
      </c>
      <c r="C12" s="2" t="s">
        <v>16</v>
      </c>
      <c r="D12" s="2">
        <f>'1. Purchase Order'!I13</f>
        <v>6</v>
      </c>
      <c r="E12" s="2">
        <f>'3. Laporan Pembelian'!G13</f>
        <v>6</v>
      </c>
      <c r="F12" s="2">
        <f t="shared" si="0"/>
        <v>0</v>
      </c>
      <c r="G12" s="4">
        <f>'1. Purchase Order'!J13</f>
        <v>12000</v>
      </c>
      <c r="H12" s="4">
        <f>'3. Laporan Pembelian'!H13</f>
        <v>12000</v>
      </c>
      <c r="I12" s="4">
        <f t="shared" si="1"/>
        <v>0</v>
      </c>
      <c r="J12" s="4">
        <f>'1. Purchase Order'!K13</f>
        <v>72000</v>
      </c>
      <c r="K12" s="4">
        <f>'3. Laporan Pembelian'!I13</f>
        <v>72000</v>
      </c>
      <c r="L12" s="4">
        <f t="shared" si="2"/>
        <v>0</v>
      </c>
      <c r="M12" s="4">
        <f t="shared" si="3"/>
        <v>7920</v>
      </c>
      <c r="N12" s="2" t="str">
        <f t="shared" si="4"/>
        <v>MATCH</v>
      </c>
    </row>
    <row r="13" spans="1:14" x14ac:dyDescent="0.3">
      <c r="A13" s="5">
        <v>10</v>
      </c>
      <c r="B13" s="5" t="s">
        <v>131</v>
      </c>
      <c r="C13" s="5" t="s">
        <v>37</v>
      </c>
      <c r="D13" s="5">
        <f>'1. Purchase Order'!I14</f>
        <v>37</v>
      </c>
      <c r="E13" s="5">
        <f>'3. Laporan Pembelian'!G14</f>
        <v>37</v>
      </c>
      <c r="F13" s="5">
        <f t="shared" si="0"/>
        <v>0</v>
      </c>
      <c r="G13" s="7">
        <f>'1. Purchase Order'!J14</f>
        <v>95000</v>
      </c>
      <c r="H13" s="7">
        <f>'3. Laporan Pembelian'!H14</f>
        <v>95000</v>
      </c>
      <c r="I13" s="7">
        <f t="shared" si="1"/>
        <v>0</v>
      </c>
      <c r="J13" s="7">
        <f>'1. Purchase Order'!K14</f>
        <v>3515000</v>
      </c>
      <c r="K13" s="7">
        <f>'3. Laporan Pembelian'!I14</f>
        <v>3515000</v>
      </c>
      <c r="L13" s="7">
        <f t="shared" si="2"/>
        <v>0</v>
      </c>
      <c r="M13" s="7">
        <f t="shared" si="3"/>
        <v>386650</v>
      </c>
      <c r="N13" s="5" t="str">
        <f t="shared" si="4"/>
        <v>MATCH</v>
      </c>
    </row>
    <row r="14" spans="1:14" x14ac:dyDescent="0.3">
      <c r="A14" s="2">
        <v>11</v>
      </c>
      <c r="B14" s="2" t="s">
        <v>132</v>
      </c>
      <c r="C14" s="2" t="s">
        <v>47</v>
      </c>
      <c r="D14" s="2">
        <f>'1. Purchase Order'!I15</f>
        <v>31</v>
      </c>
      <c r="E14" s="2">
        <f>'3. Laporan Pembelian'!G15</f>
        <v>31</v>
      </c>
      <c r="F14" s="2">
        <f t="shared" si="0"/>
        <v>0</v>
      </c>
      <c r="G14" s="4">
        <f>'1. Purchase Order'!J15</f>
        <v>28000</v>
      </c>
      <c r="H14" s="4">
        <f>'3. Laporan Pembelian'!H15</f>
        <v>28000</v>
      </c>
      <c r="I14" s="4">
        <f t="shared" si="1"/>
        <v>0</v>
      </c>
      <c r="J14" s="4">
        <f>'1. Purchase Order'!K15</f>
        <v>868000</v>
      </c>
      <c r="K14" s="4">
        <f>'3. Laporan Pembelian'!I15</f>
        <v>868000</v>
      </c>
      <c r="L14" s="4">
        <f t="shared" si="2"/>
        <v>0</v>
      </c>
      <c r="M14" s="4">
        <f t="shared" si="3"/>
        <v>95480</v>
      </c>
      <c r="N14" s="2" t="str">
        <f t="shared" si="4"/>
        <v>MATCH</v>
      </c>
    </row>
    <row r="15" spans="1:14" x14ac:dyDescent="0.3">
      <c r="A15" s="5">
        <v>12</v>
      </c>
      <c r="B15" s="5" t="s">
        <v>133</v>
      </c>
      <c r="C15" s="5" t="s">
        <v>47</v>
      </c>
      <c r="D15" s="5">
        <f>'1. Purchase Order'!I16</f>
        <v>3</v>
      </c>
      <c r="E15" s="5">
        <f>'3. Laporan Pembelian'!G16</f>
        <v>3</v>
      </c>
      <c r="F15" s="5">
        <f t="shared" si="0"/>
        <v>0</v>
      </c>
      <c r="G15" s="7">
        <f>'1. Purchase Order'!J16</f>
        <v>28000</v>
      </c>
      <c r="H15" s="7">
        <f>'3. Laporan Pembelian'!H16</f>
        <v>28000</v>
      </c>
      <c r="I15" s="7">
        <f t="shared" si="1"/>
        <v>0</v>
      </c>
      <c r="J15" s="7">
        <f>'1. Purchase Order'!K16</f>
        <v>84000</v>
      </c>
      <c r="K15" s="7">
        <f>'3. Laporan Pembelian'!I16</f>
        <v>84000</v>
      </c>
      <c r="L15" s="7">
        <f t="shared" si="2"/>
        <v>0</v>
      </c>
      <c r="M15" s="7">
        <f t="shared" si="3"/>
        <v>9240</v>
      </c>
      <c r="N15" s="5" t="str">
        <f t="shared" si="4"/>
        <v>MATCH</v>
      </c>
    </row>
    <row r="16" spans="1:14" x14ac:dyDescent="0.3">
      <c r="A16" s="2">
        <v>13</v>
      </c>
      <c r="B16" s="2" t="s">
        <v>134</v>
      </c>
      <c r="C16" s="2" t="s">
        <v>41</v>
      </c>
      <c r="D16" s="2">
        <f>'1. Purchase Order'!I17</f>
        <v>31</v>
      </c>
      <c r="E16" s="2">
        <f>'3. Laporan Pembelian'!G17</f>
        <v>31</v>
      </c>
      <c r="F16" s="2">
        <f t="shared" si="0"/>
        <v>0</v>
      </c>
      <c r="G16" s="4">
        <f>'1. Purchase Order'!J17</f>
        <v>18000</v>
      </c>
      <c r="H16" s="4">
        <f>'3. Laporan Pembelian'!H17</f>
        <v>18000</v>
      </c>
      <c r="I16" s="4">
        <f t="shared" si="1"/>
        <v>0</v>
      </c>
      <c r="J16" s="4">
        <f>'1. Purchase Order'!K17</f>
        <v>558000</v>
      </c>
      <c r="K16" s="4">
        <f>'3. Laporan Pembelian'!I17</f>
        <v>558000</v>
      </c>
      <c r="L16" s="4">
        <f t="shared" si="2"/>
        <v>0</v>
      </c>
      <c r="M16" s="4">
        <f t="shared" si="3"/>
        <v>61380</v>
      </c>
      <c r="N16" s="2" t="str">
        <f t="shared" si="4"/>
        <v>MATCH</v>
      </c>
    </row>
    <row r="17" spans="1:14" x14ac:dyDescent="0.3">
      <c r="A17" s="5">
        <v>14</v>
      </c>
      <c r="B17" s="5" t="s">
        <v>135</v>
      </c>
      <c r="C17" s="5" t="s">
        <v>27</v>
      </c>
      <c r="D17" s="5">
        <f>'1. Purchase Order'!I18</f>
        <v>39</v>
      </c>
      <c r="E17" s="5">
        <f>'3. Laporan Pembelian'!G18</f>
        <v>39</v>
      </c>
      <c r="F17" s="5">
        <f t="shared" si="0"/>
        <v>0</v>
      </c>
      <c r="G17" s="7">
        <f>'1. Purchase Order'!J18</f>
        <v>35000</v>
      </c>
      <c r="H17" s="7">
        <f>'3. Laporan Pembelian'!H18</f>
        <v>35000</v>
      </c>
      <c r="I17" s="7">
        <f t="shared" si="1"/>
        <v>0</v>
      </c>
      <c r="J17" s="7">
        <f>'1. Purchase Order'!K18</f>
        <v>1365000</v>
      </c>
      <c r="K17" s="7">
        <f>'3. Laporan Pembelian'!I18</f>
        <v>1440000</v>
      </c>
      <c r="L17" s="7">
        <f t="shared" si="2"/>
        <v>-75000</v>
      </c>
      <c r="M17" s="7">
        <f t="shared" si="3"/>
        <v>158400</v>
      </c>
      <c r="N17" s="5" t="str">
        <f t="shared" si="4"/>
        <v>MISMATCH</v>
      </c>
    </row>
    <row r="18" spans="1:14" x14ac:dyDescent="0.3">
      <c r="A18" s="2">
        <v>15</v>
      </c>
      <c r="B18" s="2" t="s">
        <v>136</v>
      </c>
      <c r="C18" s="2" t="s">
        <v>37</v>
      </c>
      <c r="D18" s="2">
        <f>'1. Purchase Order'!I19</f>
        <v>29</v>
      </c>
      <c r="E18" s="2">
        <f>'3. Laporan Pembelian'!G19</f>
        <v>29</v>
      </c>
      <c r="F18" s="2">
        <f t="shared" si="0"/>
        <v>0</v>
      </c>
      <c r="G18" s="4">
        <f>'1. Purchase Order'!J19</f>
        <v>95000</v>
      </c>
      <c r="H18" s="4">
        <f>'3. Laporan Pembelian'!H19</f>
        <v>95000</v>
      </c>
      <c r="I18" s="4">
        <f t="shared" si="1"/>
        <v>0</v>
      </c>
      <c r="J18" s="4">
        <f>'1. Purchase Order'!K19</f>
        <v>2755000</v>
      </c>
      <c r="K18" s="4">
        <f>'3. Laporan Pembelian'!I19</f>
        <v>2755000</v>
      </c>
      <c r="L18" s="4">
        <f t="shared" si="2"/>
        <v>0</v>
      </c>
      <c r="M18" s="4">
        <f t="shared" si="3"/>
        <v>303050</v>
      </c>
      <c r="N18" s="2" t="str">
        <f t="shared" si="4"/>
        <v>MATCH</v>
      </c>
    </row>
    <row r="19" spans="1:14" x14ac:dyDescent="0.3">
      <c r="A19" s="5">
        <v>16</v>
      </c>
      <c r="B19" s="5" t="s">
        <v>137</v>
      </c>
      <c r="C19" s="5" t="s">
        <v>54</v>
      </c>
      <c r="D19" s="5">
        <f>'1. Purchase Order'!I20</f>
        <v>27</v>
      </c>
      <c r="E19" s="5">
        <f>'3. Laporan Pembelian'!G20</f>
        <v>27</v>
      </c>
      <c r="F19" s="5">
        <f t="shared" si="0"/>
        <v>0</v>
      </c>
      <c r="G19" s="7">
        <f>'1. Purchase Order'!J20</f>
        <v>54000</v>
      </c>
      <c r="H19" s="7">
        <f>'3. Laporan Pembelian'!H20</f>
        <v>54000</v>
      </c>
      <c r="I19" s="7">
        <f t="shared" si="1"/>
        <v>0</v>
      </c>
      <c r="J19" s="7">
        <f>'1. Purchase Order'!K20</f>
        <v>1458000</v>
      </c>
      <c r="K19" s="7">
        <f>'3. Laporan Pembelian'!I20</f>
        <v>1458000</v>
      </c>
      <c r="L19" s="7">
        <f t="shared" si="2"/>
        <v>0</v>
      </c>
      <c r="M19" s="7">
        <f t="shared" si="3"/>
        <v>160380</v>
      </c>
      <c r="N19" s="5" t="str">
        <f t="shared" si="4"/>
        <v>MATCH</v>
      </c>
    </row>
    <row r="20" spans="1:14" x14ac:dyDescent="0.3">
      <c r="A20" s="2">
        <v>17</v>
      </c>
      <c r="B20" s="2" t="s">
        <v>138</v>
      </c>
      <c r="C20" s="2" t="s">
        <v>27</v>
      </c>
      <c r="D20" s="2">
        <f>'1. Purchase Order'!I21</f>
        <v>38</v>
      </c>
      <c r="E20" s="2">
        <f>'3. Laporan Pembelian'!G21</f>
        <v>38</v>
      </c>
      <c r="F20" s="2">
        <f t="shared" si="0"/>
        <v>0</v>
      </c>
      <c r="G20" s="4">
        <f>'1. Purchase Order'!J21</f>
        <v>35000</v>
      </c>
      <c r="H20" s="4">
        <f>'3. Laporan Pembelian'!H21</f>
        <v>35000</v>
      </c>
      <c r="I20" s="4">
        <f t="shared" si="1"/>
        <v>0</v>
      </c>
      <c r="J20" s="4">
        <f>'1. Purchase Order'!K21</f>
        <v>1330000</v>
      </c>
      <c r="K20" s="4">
        <f>'3. Laporan Pembelian'!I21</f>
        <v>1330000</v>
      </c>
      <c r="L20" s="4">
        <f t="shared" si="2"/>
        <v>0</v>
      </c>
      <c r="M20" s="4">
        <f t="shared" si="3"/>
        <v>146300</v>
      </c>
      <c r="N20" s="2" t="str">
        <f t="shared" si="4"/>
        <v>MATCH</v>
      </c>
    </row>
    <row r="21" spans="1:14" x14ac:dyDescent="0.3">
      <c r="A21" s="5">
        <v>18</v>
      </c>
      <c r="B21" s="5" t="s">
        <v>139</v>
      </c>
      <c r="C21" s="5" t="s">
        <v>16</v>
      </c>
      <c r="D21" s="5">
        <f>'1. Purchase Order'!I22</f>
        <v>3</v>
      </c>
      <c r="E21" s="5">
        <f>'3. Laporan Pembelian'!G22</f>
        <v>3</v>
      </c>
      <c r="F21" s="5">
        <f t="shared" si="0"/>
        <v>0</v>
      </c>
      <c r="G21" s="7">
        <f>'1. Purchase Order'!J22</f>
        <v>12000</v>
      </c>
      <c r="H21" s="7">
        <f>'3. Laporan Pembelian'!H22</f>
        <v>12000</v>
      </c>
      <c r="I21" s="7">
        <f t="shared" si="1"/>
        <v>0</v>
      </c>
      <c r="J21" s="7">
        <f>'1. Purchase Order'!K22</f>
        <v>36000</v>
      </c>
      <c r="K21" s="7">
        <f>'3. Laporan Pembelian'!I22</f>
        <v>36000</v>
      </c>
      <c r="L21" s="7">
        <f t="shared" si="2"/>
        <v>0</v>
      </c>
      <c r="M21" s="7">
        <f t="shared" si="3"/>
        <v>3960</v>
      </c>
      <c r="N21" s="5" t="str">
        <f t="shared" si="4"/>
        <v>MATCH</v>
      </c>
    </row>
    <row r="22" spans="1:14" x14ac:dyDescent="0.3">
      <c r="A22" s="2">
        <v>19</v>
      </c>
      <c r="B22" s="2" t="s">
        <v>140</v>
      </c>
      <c r="C22" s="2" t="s">
        <v>62</v>
      </c>
      <c r="D22" s="2">
        <f>'1. Purchase Order'!I23</f>
        <v>5</v>
      </c>
      <c r="E22" s="2">
        <f>'3. Laporan Pembelian'!G23</f>
        <v>5</v>
      </c>
      <c r="F22" s="2">
        <f t="shared" si="0"/>
        <v>0</v>
      </c>
      <c r="G22" s="4">
        <f>'1. Purchase Order'!J23</f>
        <v>48000</v>
      </c>
      <c r="H22" s="4">
        <f>'3. Laporan Pembelian'!H23</f>
        <v>48000</v>
      </c>
      <c r="I22" s="4">
        <f t="shared" si="1"/>
        <v>0</v>
      </c>
      <c r="J22" s="4">
        <f>'1. Purchase Order'!K23</f>
        <v>240000</v>
      </c>
      <c r="K22" s="4">
        <f>'3. Laporan Pembelian'!I23</f>
        <v>240000</v>
      </c>
      <c r="L22" s="4">
        <f t="shared" si="2"/>
        <v>0</v>
      </c>
      <c r="M22" s="4">
        <f t="shared" si="3"/>
        <v>26400</v>
      </c>
      <c r="N22" s="2" t="str">
        <f t="shared" si="4"/>
        <v>MATCH</v>
      </c>
    </row>
    <row r="23" spans="1:14" x14ac:dyDescent="0.3">
      <c r="A23" s="5">
        <v>20</v>
      </c>
      <c r="B23" s="5" t="s">
        <v>141</v>
      </c>
      <c r="C23" s="5" t="s">
        <v>37</v>
      </c>
      <c r="D23" s="5">
        <f>'1. Purchase Order'!I24</f>
        <v>29</v>
      </c>
      <c r="E23" s="5">
        <f>'3. Laporan Pembelian'!G24</f>
        <v>29</v>
      </c>
      <c r="F23" s="5">
        <f t="shared" si="0"/>
        <v>0</v>
      </c>
      <c r="G23" s="7">
        <f>'1. Purchase Order'!J24</f>
        <v>95000</v>
      </c>
      <c r="H23" s="7">
        <f>'3. Laporan Pembelian'!H24</f>
        <v>95000</v>
      </c>
      <c r="I23" s="7">
        <f t="shared" si="1"/>
        <v>0</v>
      </c>
      <c r="J23" s="7">
        <f>'1. Purchase Order'!K24</f>
        <v>2755000</v>
      </c>
      <c r="K23" s="7">
        <f>'3. Laporan Pembelian'!I24</f>
        <v>2755000</v>
      </c>
      <c r="L23" s="7">
        <f t="shared" si="2"/>
        <v>0</v>
      </c>
      <c r="M23" s="7">
        <f t="shared" si="3"/>
        <v>303050</v>
      </c>
      <c r="N23" s="5" t="str">
        <f t="shared" si="4"/>
        <v>MATCH</v>
      </c>
    </row>
    <row r="24" spans="1:14" x14ac:dyDescent="0.3">
      <c r="A24" s="2">
        <v>21</v>
      </c>
      <c r="B24" s="2" t="s">
        <v>142</v>
      </c>
      <c r="C24" s="2" t="s">
        <v>54</v>
      </c>
      <c r="D24" s="2">
        <f>'1. Purchase Order'!I25</f>
        <v>16</v>
      </c>
      <c r="E24" s="2">
        <f>'3. Laporan Pembelian'!G25</f>
        <v>16</v>
      </c>
      <c r="F24" s="2">
        <f t="shared" si="0"/>
        <v>0</v>
      </c>
      <c r="G24" s="4">
        <f>'1. Purchase Order'!J25</f>
        <v>54000</v>
      </c>
      <c r="H24" s="4">
        <f>'3. Laporan Pembelian'!H25</f>
        <v>54000</v>
      </c>
      <c r="I24" s="4">
        <f t="shared" si="1"/>
        <v>0</v>
      </c>
      <c r="J24" s="4">
        <f>'1. Purchase Order'!K25</f>
        <v>864000</v>
      </c>
      <c r="K24" s="4">
        <f>'3. Laporan Pembelian'!I25</f>
        <v>864000</v>
      </c>
      <c r="L24" s="4">
        <f t="shared" si="2"/>
        <v>0</v>
      </c>
      <c r="M24" s="4">
        <f t="shared" si="3"/>
        <v>95040</v>
      </c>
      <c r="N24" s="2" t="str">
        <f t="shared" si="4"/>
        <v>MATCH</v>
      </c>
    </row>
    <row r="25" spans="1:14" x14ac:dyDescent="0.3">
      <c r="A25" s="5">
        <v>22</v>
      </c>
      <c r="B25" s="5" t="s">
        <v>143</v>
      </c>
      <c r="C25" s="5" t="s">
        <v>54</v>
      </c>
      <c r="D25" s="5">
        <f>'1. Purchase Order'!I26</f>
        <v>36</v>
      </c>
      <c r="E25" s="5">
        <f>'3. Laporan Pembelian'!G26</f>
        <v>36</v>
      </c>
      <c r="F25" s="5">
        <f t="shared" si="0"/>
        <v>0</v>
      </c>
      <c r="G25" s="7">
        <f>'1. Purchase Order'!J26</f>
        <v>54000</v>
      </c>
      <c r="H25" s="7">
        <f>'3. Laporan Pembelian'!H26</f>
        <v>54000</v>
      </c>
      <c r="I25" s="7">
        <f t="shared" si="1"/>
        <v>0</v>
      </c>
      <c r="J25" s="7">
        <f>'1. Purchase Order'!K26</f>
        <v>1944000</v>
      </c>
      <c r="K25" s="7">
        <f>'3. Laporan Pembelian'!I26</f>
        <v>1944000</v>
      </c>
      <c r="L25" s="7">
        <f t="shared" si="2"/>
        <v>0</v>
      </c>
      <c r="M25" s="7">
        <f t="shared" si="3"/>
        <v>213840</v>
      </c>
      <c r="N25" s="5" t="str">
        <f t="shared" si="4"/>
        <v>MATCH</v>
      </c>
    </row>
    <row r="26" spans="1:14" x14ac:dyDescent="0.3">
      <c r="A26" s="2">
        <v>23</v>
      </c>
      <c r="B26" s="2" t="s">
        <v>144</v>
      </c>
      <c r="C26" s="2" t="s">
        <v>27</v>
      </c>
      <c r="D26" s="2">
        <f>'1. Purchase Order'!I27</f>
        <v>21</v>
      </c>
      <c r="E26" s="2">
        <f>'3. Laporan Pembelian'!G27</f>
        <v>21</v>
      </c>
      <c r="F26" s="2">
        <f t="shared" si="0"/>
        <v>0</v>
      </c>
      <c r="G26" s="4">
        <f>'1. Purchase Order'!J27</f>
        <v>35000</v>
      </c>
      <c r="H26" s="4">
        <f>'3. Laporan Pembelian'!H27</f>
        <v>35000</v>
      </c>
      <c r="I26" s="4">
        <f t="shared" si="1"/>
        <v>0</v>
      </c>
      <c r="J26" s="4">
        <f>'1. Purchase Order'!K27</f>
        <v>735000</v>
      </c>
      <c r="K26" s="4">
        <f>'3. Laporan Pembelian'!I27</f>
        <v>735000</v>
      </c>
      <c r="L26" s="4">
        <f t="shared" si="2"/>
        <v>0</v>
      </c>
      <c r="M26" s="4">
        <f t="shared" si="3"/>
        <v>80850</v>
      </c>
      <c r="N26" s="2" t="str">
        <f t="shared" si="4"/>
        <v>MATCH</v>
      </c>
    </row>
    <row r="27" spans="1:14" x14ac:dyDescent="0.3">
      <c r="A27" s="5">
        <v>24</v>
      </c>
      <c r="B27" s="5" t="s">
        <v>145</v>
      </c>
      <c r="C27" s="5" t="s">
        <v>54</v>
      </c>
      <c r="D27" s="5">
        <f>'1. Purchase Order'!I28</f>
        <v>27</v>
      </c>
      <c r="E27" s="5">
        <f>'3. Laporan Pembelian'!G28</f>
        <v>27</v>
      </c>
      <c r="F27" s="5">
        <f t="shared" si="0"/>
        <v>0</v>
      </c>
      <c r="G27" s="7">
        <f>'1. Purchase Order'!J28</f>
        <v>54000</v>
      </c>
      <c r="H27" s="7">
        <f>'3. Laporan Pembelian'!H28</f>
        <v>54000</v>
      </c>
      <c r="I27" s="7">
        <f t="shared" si="1"/>
        <v>0</v>
      </c>
      <c r="J27" s="7">
        <f>'1. Purchase Order'!K28</f>
        <v>1458000</v>
      </c>
      <c r="K27" s="7">
        <f>'3. Laporan Pembelian'!I28</f>
        <v>1458000</v>
      </c>
      <c r="L27" s="7">
        <f t="shared" si="2"/>
        <v>0</v>
      </c>
      <c r="M27" s="7">
        <f t="shared" si="3"/>
        <v>160380</v>
      </c>
      <c r="N27" s="5" t="str">
        <f t="shared" si="4"/>
        <v>MATCH</v>
      </c>
    </row>
    <row r="28" spans="1:14" x14ac:dyDescent="0.3">
      <c r="A28" s="2">
        <v>25</v>
      </c>
      <c r="B28" s="2" t="s">
        <v>146</v>
      </c>
      <c r="C28" s="2" t="s">
        <v>47</v>
      </c>
      <c r="D28" s="2">
        <f>'1. Purchase Order'!I29</f>
        <v>19</v>
      </c>
      <c r="E28" s="2">
        <f>'3. Laporan Pembelian'!G29</f>
        <v>19</v>
      </c>
      <c r="F28" s="2">
        <f t="shared" si="0"/>
        <v>0</v>
      </c>
      <c r="G28" s="4">
        <f>'1. Purchase Order'!J29</f>
        <v>28000</v>
      </c>
      <c r="H28" s="4">
        <f>'3. Laporan Pembelian'!H29</f>
        <v>28000</v>
      </c>
      <c r="I28" s="4">
        <f t="shared" si="1"/>
        <v>0</v>
      </c>
      <c r="J28" s="4">
        <f>'1. Purchase Order'!K29</f>
        <v>532000</v>
      </c>
      <c r="K28" s="4">
        <f>'3. Laporan Pembelian'!I29</f>
        <v>532000</v>
      </c>
      <c r="L28" s="4">
        <f t="shared" si="2"/>
        <v>0</v>
      </c>
      <c r="M28" s="4">
        <f t="shared" si="3"/>
        <v>58520</v>
      </c>
      <c r="N28" s="2" t="str">
        <f t="shared" si="4"/>
        <v>MATCH</v>
      </c>
    </row>
    <row r="29" spans="1:14" x14ac:dyDescent="0.3">
      <c r="A29" s="5">
        <v>26</v>
      </c>
      <c r="B29" s="5" t="s">
        <v>147</v>
      </c>
      <c r="C29" s="5" t="s">
        <v>62</v>
      </c>
      <c r="D29" s="5">
        <f>'1. Purchase Order'!I30</f>
        <v>40</v>
      </c>
      <c r="E29" s="5">
        <f>'3. Laporan Pembelian'!G30</f>
        <v>35</v>
      </c>
      <c r="F29" s="5">
        <f t="shared" si="0"/>
        <v>5</v>
      </c>
      <c r="G29" s="7">
        <f>'1. Purchase Order'!J30</f>
        <v>48000</v>
      </c>
      <c r="H29" s="7">
        <f>'3. Laporan Pembelian'!H30</f>
        <v>48000</v>
      </c>
      <c r="I29" s="7">
        <f t="shared" si="1"/>
        <v>0</v>
      </c>
      <c r="J29" s="7">
        <f>'1. Purchase Order'!K30</f>
        <v>1920000</v>
      </c>
      <c r="K29" s="7">
        <f>'3. Laporan Pembelian'!I30</f>
        <v>1680000</v>
      </c>
      <c r="L29" s="7">
        <f t="shared" si="2"/>
        <v>240000</v>
      </c>
      <c r="M29" s="7">
        <f t="shared" si="3"/>
        <v>184800</v>
      </c>
      <c r="N29" s="5" t="str">
        <f t="shared" si="4"/>
        <v>MISMATCH</v>
      </c>
    </row>
    <row r="30" spans="1:14" x14ac:dyDescent="0.3">
      <c r="A30" s="2">
        <v>27</v>
      </c>
      <c r="B30" s="2" t="s">
        <v>148</v>
      </c>
      <c r="C30" s="2" t="s">
        <v>54</v>
      </c>
      <c r="D30" s="2">
        <f>'1. Purchase Order'!I31</f>
        <v>25</v>
      </c>
      <c r="E30" s="2">
        <f>'3. Laporan Pembelian'!G31</f>
        <v>25</v>
      </c>
      <c r="F30" s="2">
        <f t="shared" si="0"/>
        <v>0</v>
      </c>
      <c r="G30" s="4">
        <f>'1. Purchase Order'!J31</f>
        <v>54000</v>
      </c>
      <c r="H30" s="4">
        <f>'3. Laporan Pembelian'!H31</f>
        <v>54000</v>
      </c>
      <c r="I30" s="4">
        <f t="shared" si="1"/>
        <v>0</v>
      </c>
      <c r="J30" s="4">
        <f>'1. Purchase Order'!K31</f>
        <v>1350000</v>
      </c>
      <c r="K30" s="4">
        <f>'3. Laporan Pembelian'!I31</f>
        <v>1350000</v>
      </c>
      <c r="L30" s="4">
        <f t="shared" si="2"/>
        <v>0</v>
      </c>
      <c r="M30" s="4">
        <f t="shared" si="3"/>
        <v>148500</v>
      </c>
      <c r="N30" s="2" t="str">
        <f t="shared" si="4"/>
        <v>MATCH</v>
      </c>
    </row>
    <row r="31" spans="1:14" x14ac:dyDescent="0.3">
      <c r="A31" s="5">
        <v>28</v>
      </c>
      <c r="B31" s="5" t="s">
        <v>149</v>
      </c>
      <c r="C31" s="5" t="s">
        <v>54</v>
      </c>
      <c r="D31" s="5">
        <f>'1. Purchase Order'!I32</f>
        <v>31</v>
      </c>
      <c r="E31" s="5">
        <f>'3. Laporan Pembelian'!G32</f>
        <v>31</v>
      </c>
      <c r="F31" s="5">
        <f t="shared" si="0"/>
        <v>0</v>
      </c>
      <c r="G31" s="7">
        <f>'1. Purchase Order'!J32</f>
        <v>54000</v>
      </c>
      <c r="H31" s="7">
        <f>'3. Laporan Pembelian'!H32</f>
        <v>54000</v>
      </c>
      <c r="I31" s="7">
        <f t="shared" si="1"/>
        <v>0</v>
      </c>
      <c r="J31" s="7">
        <f>'1. Purchase Order'!K32</f>
        <v>1674000</v>
      </c>
      <c r="K31" s="7">
        <f>'3. Laporan Pembelian'!I32</f>
        <v>1674000</v>
      </c>
      <c r="L31" s="7">
        <f t="shared" si="2"/>
        <v>0</v>
      </c>
      <c r="M31" s="7">
        <f t="shared" si="3"/>
        <v>184140</v>
      </c>
      <c r="N31" s="5" t="str">
        <f t="shared" si="4"/>
        <v>MATCH</v>
      </c>
    </row>
    <row r="32" spans="1:14" x14ac:dyDescent="0.3">
      <c r="A32" s="2">
        <v>29</v>
      </c>
      <c r="B32" s="2" t="s">
        <v>150</v>
      </c>
      <c r="C32" s="2" t="s">
        <v>27</v>
      </c>
      <c r="D32" s="2">
        <f>'1. Purchase Order'!I33</f>
        <v>37</v>
      </c>
      <c r="E32" s="2">
        <f>'3. Laporan Pembelian'!G33</f>
        <v>37</v>
      </c>
      <c r="F32" s="2">
        <f t="shared" si="0"/>
        <v>0</v>
      </c>
      <c r="G32" s="4">
        <f>'1. Purchase Order'!J33</f>
        <v>35000</v>
      </c>
      <c r="H32" s="4">
        <f>'3. Laporan Pembelian'!H33</f>
        <v>35000</v>
      </c>
      <c r="I32" s="4">
        <f t="shared" si="1"/>
        <v>0</v>
      </c>
      <c r="J32" s="4">
        <f>'1. Purchase Order'!K33</f>
        <v>1295000</v>
      </c>
      <c r="K32" s="4">
        <f>'3. Laporan Pembelian'!I33</f>
        <v>1295000</v>
      </c>
      <c r="L32" s="4">
        <f t="shared" si="2"/>
        <v>0</v>
      </c>
      <c r="M32" s="4">
        <f t="shared" si="3"/>
        <v>142450</v>
      </c>
      <c r="N32" s="2" t="str">
        <f t="shared" si="4"/>
        <v>MATCH</v>
      </c>
    </row>
    <row r="33" spans="1:14" x14ac:dyDescent="0.3">
      <c r="A33" s="5">
        <v>30</v>
      </c>
      <c r="B33" s="5" t="s">
        <v>151</v>
      </c>
      <c r="C33" s="5" t="s">
        <v>47</v>
      </c>
      <c r="D33" s="5">
        <f>'1. Purchase Order'!I34</f>
        <v>22</v>
      </c>
      <c r="E33" s="5">
        <f>'3. Laporan Pembelian'!G34</f>
        <v>22</v>
      </c>
      <c r="F33" s="5">
        <f t="shared" si="0"/>
        <v>0</v>
      </c>
      <c r="G33" s="7">
        <f>'1. Purchase Order'!J34</f>
        <v>28000</v>
      </c>
      <c r="H33" s="7">
        <f>'3. Laporan Pembelian'!H34</f>
        <v>28000</v>
      </c>
      <c r="I33" s="7">
        <f t="shared" si="1"/>
        <v>0</v>
      </c>
      <c r="J33" s="7">
        <f>'1. Purchase Order'!K34</f>
        <v>616000</v>
      </c>
      <c r="K33" s="7">
        <f>'3. Laporan Pembelian'!I34</f>
        <v>616000</v>
      </c>
      <c r="L33" s="7">
        <f t="shared" si="2"/>
        <v>0</v>
      </c>
      <c r="M33" s="7">
        <f t="shared" si="3"/>
        <v>67760</v>
      </c>
      <c r="N33" s="5" t="str">
        <f t="shared" si="4"/>
        <v>MATCH</v>
      </c>
    </row>
    <row r="36" spans="1:14" ht="16.8" x14ac:dyDescent="0.3">
      <c r="A36" s="17" t="s">
        <v>191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8" spans="1:14" x14ac:dyDescent="0.3">
      <c r="A38" s="10" t="s">
        <v>192</v>
      </c>
      <c r="D38" s="10">
        <f>COUNTA(N4:N33)</f>
        <v>30</v>
      </c>
    </row>
    <row r="39" spans="1:14" x14ac:dyDescent="0.3">
      <c r="A39" s="10" t="s">
        <v>193</v>
      </c>
      <c r="D39" s="10">
        <f>COUNTIF(N4:N33,"MATCH")</f>
        <v>26</v>
      </c>
    </row>
    <row r="40" spans="1:14" x14ac:dyDescent="0.3">
      <c r="A40" s="10" t="s">
        <v>194</v>
      </c>
      <c r="D40" s="10">
        <f>COUNTIF(N4:N33,"MISMATCH")</f>
        <v>4</v>
      </c>
    </row>
    <row r="41" spans="1:14" x14ac:dyDescent="0.3">
      <c r="A41" s="10" t="s">
        <v>195</v>
      </c>
      <c r="D41" s="15">
        <f>D39/D38</f>
        <v>0.8666666666666667</v>
      </c>
    </row>
    <row r="42" spans="1:14" x14ac:dyDescent="0.3">
      <c r="A42" s="10" t="s">
        <v>196</v>
      </c>
      <c r="D42" s="16">
        <v>0.95</v>
      </c>
    </row>
    <row r="44" spans="1:14" x14ac:dyDescent="0.3">
      <c r="A44" s="10" t="s">
        <v>197</v>
      </c>
      <c r="D44" s="10" t="str">
        <f>IF(D41&gt;=D42,"Laporan AKURAT - Dapat Diandalkan","Laporan TIDAK AKURAT - Perlu Investigasi Lebih Lanjut")</f>
        <v>Laporan TIDAK AKURAT - Perlu Investigasi Lebih Lanjut</v>
      </c>
    </row>
  </sheetData>
  <mergeCells count="2">
    <mergeCell ref="A1:N1"/>
    <mergeCell ref="A36:N36"/>
  </mergeCells>
  <pageMargins left="0.75" right="0.75" top="1" bottom="1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C6318935ADDE4A92A568260B6A28EF" ma:contentTypeVersion="12" ma:contentTypeDescription="Create a new document." ma:contentTypeScope="" ma:versionID="c51934eca950ccfb5c92556354cd223f">
  <xsd:schema xmlns:xsd="http://www.w3.org/2001/XMLSchema" xmlns:xs="http://www.w3.org/2001/XMLSchema" xmlns:p="http://schemas.microsoft.com/office/2006/metadata/properties" xmlns:ns2="8f73d150-10fb-4592-8395-4df83530ba37" xmlns:ns3="61df6567-424f-47bd-976b-455097b0a65c" targetNamespace="http://schemas.microsoft.com/office/2006/metadata/properties" ma:root="true" ma:fieldsID="8c98b1ccba3dfda4ccff39ec9c078c90" ns2:_="" ns3:_="">
    <xsd:import namespace="8f73d150-10fb-4592-8395-4df83530ba37"/>
    <xsd:import namespace="61df6567-424f-47bd-976b-455097b0a6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3d150-10fb-4592-8395-4df83530ba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3a81aea-b39a-4503-b357-deb112bd17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f6567-424f-47bd-976b-455097b0a65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167a78e-59bd-4560-8b30-51ee9428e1b9}" ma:internalName="TaxCatchAll" ma:showField="CatchAllData" ma:web="61df6567-424f-47bd-976b-455097b0a6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73d150-10fb-4592-8395-4df83530ba37">
      <Terms xmlns="http://schemas.microsoft.com/office/infopath/2007/PartnerControls"/>
    </lcf76f155ced4ddcb4097134ff3c332f>
    <TaxCatchAll xmlns="61df6567-424f-47bd-976b-455097b0a65c" xsi:nil="true"/>
  </documentManagement>
</p:properties>
</file>

<file path=customXml/itemProps1.xml><?xml version="1.0" encoding="utf-8"?>
<ds:datastoreItem xmlns:ds="http://schemas.openxmlformats.org/officeDocument/2006/customXml" ds:itemID="{7D935F51-E8EB-4E8C-ADF0-AC6C1C0A59AB}"/>
</file>

<file path=customXml/itemProps2.xml><?xml version="1.0" encoding="utf-8"?>
<ds:datastoreItem xmlns:ds="http://schemas.openxmlformats.org/officeDocument/2006/customXml" ds:itemID="{B5C773CB-1320-4878-8AD1-3E0F03D82489}"/>
</file>

<file path=customXml/itemProps3.xml><?xml version="1.0" encoding="utf-8"?>
<ds:datastoreItem xmlns:ds="http://schemas.openxmlformats.org/officeDocument/2006/customXml" ds:itemID="{4A672A4E-A45C-422A-8647-F5A51501082D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1. Purchase Order</vt:lpstr>
      <vt:lpstr>2. Goods Receipt</vt:lpstr>
      <vt:lpstr>3. Laporan Pembelian</vt:lpstr>
      <vt:lpstr>4. Three-Way Matching</vt:lpstr>
      <vt:lpstr>5. Pivot-Supplier (SUMIF)</vt:lpstr>
      <vt:lpstr>6. SUMIF-Barang</vt:lpstr>
      <vt:lpstr>7. Hasil Pengujian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David Wungkana</cp:lastModifiedBy>
  <cp:revision>0</cp:revision>
  <dcterms:created xsi:type="dcterms:W3CDTF">2026-02-17T17:28:15Z</dcterms:created>
  <dcterms:modified xsi:type="dcterms:W3CDTF">2026-02-17T22:47:48Z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0x01010049C6318935ADDE4A92A568260B6A28EF</vt:lpwstr>
  </property>
</Properties>
</file>